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E:\1010 Prima Projekt - SK\2021\MS Povina\111 Finalna verzia KPL\Výkaz, výmer\Dielcie VV ZTI+ UK + ELI\"/>
    </mc:Choice>
  </mc:AlternateContent>
  <xr:revisionPtr revIDLastSave="0" documentId="13_ncr:1_{8AD2E15F-3EDA-419E-8A02-4E0DD082036C}" xr6:coauthVersionLast="47" xr6:coauthVersionMax="47" xr10:uidLastSave="{00000000-0000-0000-0000-000000000000}"/>
  <bookViews>
    <workbookView xWindow="38290" yWindow="-110" windowWidth="38620" windowHeight="21220" activeTab="2" xr2:uid="{00000000-000D-0000-FFFF-FFFF00000000}"/>
  </bookViews>
  <sheets>
    <sheet name="Rekapitulácia stavby" sheetId="1" r:id="rId1"/>
    <sheet name="SO 01.5 - Vykurovanie" sheetId="2" r:id="rId2"/>
    <sheet name="SO 01.4 - ZTI" sheetId="3" r:id="rId3"/>
  </sheets>
  <definedNames>
    <definedName name="_xlnm._FilterDatabase" localSheetId="2" hidden="1">'SO 01.4 - ZTI'!$C$123:$K$225</definedName>
    <definedName name="_xlnm._FilterDatabase" localSheetId="1" hidden="1">'SO 01.5 - Vykurovanie'!$C$121:$K$153</definedName>
    <definedName name="_xlnm.Print_Titles" localSheetId="0">'Rekapitulácia stavby'!$92:$92</definedName>
    <definedName name="_xlnm.Print_Titles" localSheetId="2">'SO 01.4 - ZTI'!$123:$123</definedName>
    <definedName name="_xlnm.Print_Titles" localSheetId="1">'SO 01.5 - Vykurovanie'!$121:$121</definedName>
    <definedName name="_xlnm.Print_Area" localSheetId="0">'Rekapitulácia stavby'!$D$4:$AO$76,'Rekapitulácia stavby'!$C$82:$AQ$97</definedName>
    <definedName name="_xlnm.Print_Area" localSheetId="2">'SO 01.4 - ZTI'!$C$4:$J$76,'SO 01.4 - ZTI'!$C$82:$J$105,'SO 01.4 - ZTI'!$C$111:$J$225</definedName>
    <definedName name="_xlnm.Print_Area" localSheetId="1">'SO 01.5 - Vykurovanie'!$C$4:$J$76,'SO 01.5 - Vykurovanie'!$C$82:$J$103,'SO 01.5 - Vykurovanie'!$C$109:$J$153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6" i="1" l="1"/>
  <c r="AX96" i="1"/>
  <c r="BI225" i="3"/>
  <c r="BH225" i="3"/>
  <c r="BG225" i="3"/>
  <c r="BE225" i="3"/>
  <c r="BI224" i="3"/>
  <c r="BH224" i="3"/>
  <c r="BG224" i="3"/>
  <c r="BE224" i="3"/>
  <c r="BI222" i="3"/>
  <c r="BH222" i="3"/>
  <c r="BG222" i="3"/>
  <c r="BE222" i="3"/>
  <c r="BI221" i="3"/>
  <c r="BH221" i="3"/>
  <c r="BG221" i="3"/>
  <c r="BE221" i="3"/>
  <c r="BI220" i="3"/>
  <c r="BH220" i="3"/>
  <c r="BG220" i="3"/>
  <c r="BE220" i="3"/>
  <c r="BI219" i="3"/>
  <c r="BH219" i="3"/>
  <c r="BG219" i="3"/>
  <c r="BE219" i="3"/>
  <c r="BI218" i="3"/>
  <c r="BH218" i="3"/>
  <c r="BG218" i="3"/>
  <c r="BE218" i="3"/>
  <c r="BI217" i="3"/>
  <c r="BH217" i="3"/>
  <c r="BG217" i="3"/>
  <c r="BE217" i="3"/>
  <c r="BI216" i="3"/>
  <c r="BH216" i="3"/>
  <c r="BG216" i="3"/>
  <c r="BE216" i="3"/>
  <c r="BI215" i="3"/>
  <c r="BH215" i="3"/>
  <c r="BG215" i="3"/>
  <c r="BE215" i="3"/>
  <c r="BI214" i="3"/>
  <c r="BH214" i="3"/>
  <c r="BG214" i="3"/>
  <c r="BE214" i="3"/>
  <c r="BI212" i="3"/>
  <c r="BH212" i="3"/>
  <c r="BG212" i="3"/>
  <c r="BE212" i="3"/>
  <c r="BI211" i="3"/>
  <c r="BH211" i="3"/>
  <c r="BG211" i="3"/>
  <c r="BE211" i="3"/>
  <c r="BI209" i="3"/>
  <c r="BH209" i="3"/>
  <c r="BG209" i="3"/>
  <c r="BE209" i="3"/>
  <c r="BI208" i="3"/>
  <c r="BH208" i="3"/>
  <c r="BG208" i="3"/>
  <c r="BE208" i="3"/>
  <c r="BI207" i="3"/>
  <c r="BH207" i="3"/>
  <c r="BG207" i="3"/>
  <c r="BE207" i="3"/>
  <c r="BI206" i="3"/>
  <c r="BH206" i="3"/>
  <c r="BG206" i="3"/>
  <c r="BE206" i="3"/>
  <c r="BI205" i="3"/>
  <c r="BH205" i="3"/>
  <c r="BG205" i="3"/>
  <c r="BE205" i="3"/>
  <c r="BI204" i="3"/>
  <c r="BH204" i="3"/>
  <c r="BG204" i="3"/>
  <c r="BE204" i="3"/>
  <c r="BI203" i="3"/>
  <c r="BH203" i="3"/>
  <c r="BG203" i="3"/>
  <c r="BE203" i="3"/>
  <c r="BI202" i="3"/>
  <c r="BH202" i="3"/>
  <c r="BG202" i="3"/>
  <c r="BE202" i="3"/>
  <c r="BI201" i="3"/>
  <c r="BH201" i="3"/>
  <c r="BG201" i="3"/>
  <c r="BE201" i="3"/>
  <c r="BI200" i="3"/>
  <c r="BH200" i="3"/>
  <c r="BG200" i="3"/>
  <c r="BE200" i="3"/>
  <c r="BI199" i="3"/>
  <c r="BH199" i="3"/>
  <c r="BG199" i="3"/>
  <c r="BE199" i="3"/>
  <c r="BI198" i="3"/>
  <c r="BH198" i="3"/>
  <c r="BG198" i="3"/>
  <c r="BE198" i="3"/>
  <c r="BI197" i="3"/>
  <c r="BH197" i="3"/>
  <c r="BG197" i="3"/>
  <c r="BE197" i="3"/>
  <c r="BI196" i="3"/>
  <c r="BH196" i="3"/>
  <c r="BG196" i="3"/>
  <c r="BE196" i="3"/>
  <c r="BI195" i="3"/>
  <c r="BH195" i="3"/>
  <c r="BG195" i="3"/>
  <c r="BE195" i="3"/>
  <c r="BI194" i="3"/>
  <c r="BH194" i="3"/>
  <c r="BG194" i="3"/>
  <c r="BE194" i="3"/>
  <c r="BI193" i="3"/>
  <c r="BH193" i="3"/>
  <c r="BG193" i="3"/>
  <c r="BE193" i="3"/>
  <c r="BI192" i="3"/>
  <c r="BH192" i="3"/>
  <c r="BG192" i="3"/>
  <c r="BE192" i="3"/>
  <c r="BI191" i="3"/>
  <c r="BH191" i="3"/>
  <c r="BG191" i="3"/>
  <c r="BE191" i="3"/>
  <c r="BI190" i="3"/>
  <c r="BH190" i="3"/>
  <c r="BG190" i="3"/>
  <c r="BE190" i="3"/>
  <c r="BI189" i="3"/>
  <c r="BH189" i="3"/>
  <c r="BG189" i="3"/>
  <c r="BE189" i="3"/>
  <c r="BI188" i="3"/>
  <c r="BH188" i="3"/>
  <c r="BG188" i="3"/>
  <c r="BE188" i="3"/>
  <c r="BI187" i="3"/>
  <c r="BH187" i="3"/>
  <c r="BG187" i="3"/>
  <c r="BE187" i="3"/>
  <c r="BI186" i="3"/>
  <c r="BH186" i="3"/>
  <c r="BG186" i="3"/>
  <c r="BE186" i="3"/>
  <c r="BI185" i="3"/>
  <c r="BH185" i="3"/>
  <c r="BG185" i="3"/>
  <c r="BE185" i="3"/>
  <c r="BI184" i="3"/>
  <c r="BH184" i="3"/>
  <c r="BG184" i="3"/>
  <c r="BE184" i="3"/>
  <c r="BI183" i="3"/>
  <c r="BH183" i="3"/>
  <c r="BG183" i="3"/>
  <c r="BE183" i="3"/>
  <c r="BI182" i="3"/>
  <c r="BH182" i="3"/>
  <c r="BG182" i="3"/>
  <c r="BE182" i="3"/>
  <c r="BI181" i="3"/>
  <c r="BH181" i="3"/>
  <c r="BG181" i="3"/>
  <c r="BE181" i="3"/>
  <c r="BI180" i="3"/>
  <c r="BH180" i="3"/>
  <c r="BG180" i="3"/>
  <c r="BE180" i="3"/>
  <c r="BI179" i="3"/>
  <c r="BH179" i="3"/>
  <c r="BG179" i="3"/>
  <c r="BE179" i="3"/>
  <c r="BI178" i="3"/>
  <c r="BH178" i="3"/>
  <c r="BG178" i="3"/>
  <c r="BE178" i="3"/>
  <c r="BI177" i="3"/>
  <c r="BH177" i="3"/>
  <c r="BG177" i="3"/>
  <c r="BE177" i="3"/>
  <c r="BI176" i="3"/>
  <c r="BH176" i="3"/>
  <c r="BG176" i="3"/>
  <c r="BE176" i="3"/>
  <c r="BI175" i="3"/>
  <c r="BH175" i="3"/>
  <c r="BG175" i="3"/>
  <c r="BE175" i="3"/>
  <c r="BI174" i="3"/>
  <c r="BH174" i="3"/>
  <c r="BG174" i="3"/>
  <c r="BE174" i="3"/>
  <c r="BI173" i="3"/>
  <c r="BH173" i="3"/>
  <c r="BG173" i="3"/>
  <c r="BE173" i="3"/>
  <c r="BI172" i="3"/>
  <c r="BH172" i="3"/>
  <c r="BG172" i="3"/>
  <c r="BE172" i="3"/>
  <c r="BI171" i="3"/>
  <c r="BH171" i="3"/>
  <c r="BG171" i="3"/>
  <c r="BE171" i="3"/>
  <c r="BI169" i="3"/>
  <c r="BH169" i="3"/>
  <c r="BG169" i="3"/>
  <c r="BE169" i="3"/>
  <c r="BI168" i="3"/>
  <c r="BH168" i="3"/>
  <c r="BG168" i="3"/>
  <c r="BE168" i="3"/>
  <c r="BI167" i="3"/>
  <c r="BH167" i="3"/>
  <c r="BG167" i="3"/>
  <c r="BE167" i="3"/>
  <c r="BI166" i="3"/>
  <c r="BH166" i="3"/>
  <c r="BG166" i="3"/>
  <c r="BE166" i="3"/>
  <c r="BI165" i="3"/>
  <c r="BH165" i="3"/>
  <c r="BG165" i="3"/>
  <c r="BE165" i="3"/>
  <c r="BI164" i="3"/>
  <c r="BH164" i="3"/>
  <c r="BG164" i="3"/>
  <c r="BE164" i="3"/>
  <c r="BI163" i="3"/>
  <c r="BH163" i="3"/>
  <c r="BG163" i="3"/>
  <c r="BE163" i="3"/>
  <c r="BI162" i="3"/>
  <c r="BH162" i="3"/>
  <c r="BG162" i="3"/>
  <c r="BE162" i="3"/>
  <c r="BI161" i="3"/>
  <c r="BH161" i="3"/>
  <c r="BG161" i="3"/>
  <c r="BE161" i="3"/>
  <c r="BI160" i="3"/>
  <c r="BH160" i="3"/>
  <c r="BG160" i="3"/>
  <c r="BE160" i="3"/>
  <c r="BI159" i="3"/>
  <c r="BH159" i="3"/>
  <c r="BG159" i="3"/>
  <c r="BE159" i="3"/>
  <c r="BI158" i="3"/>
  <c r="BH158" i="3"/>
  <c r="BG158" i="3"/>
  <c r="BE158" i="3"/>
  <c r="BI157" i="3"/>
  <c r="BH157" i="3"/>
  <c r="BG157" i="3"/>
  <c r="BE157" i="3"/>
  <c r="BI156" i="3"/>
  <c r="BH156" i="3"/>
  <c r="BG156" i="3"/>
  <c r="BE156" i="3"/>
  <c r="BI155" i="3"/>
  <c r="BH155" i="3"/>
  <c r="BG155" i="3"/>
  <c r="BE155" i="3"/>
  <c r="BI154" i="3"/>
  <c r="BH154" i="3"/>
  <c r="BG154" i="3"/>
  <c r="BE154" i="3"/>
  <c r="BI153" i="3"/>
  <c r="BH153" i="3"/>
  <c r="BG153" i="3"/>
  <c r="BE153" i="3"/>
  <c r="BI152" i="3"/>
  <c r="BH152" i="3"/>
  <c r="BG152" i="3"/>
  <c r="BE152" i="3"/>
  <c r="BI151" i="3"/>
  <c r="BH151" i="3"/>
  <c r="BG151" i="3"/>
  <c r="BE151" i="3"/>
  <c r="BI150" i="3"/>
  <c r="BH150" i="3"/>
  <c r="BG150" i="3"/>
  <c r="BE150" i="3"/>
  <c r="BI149" i="3"/>
  <c r="BH149" i="3"/>
  <c r="BG149" i="3"/>
  <c r="BE149" i="3"/>
  <c r="BI147" i="3"/>
  <c r="BH147" i="3"/>
  <c r="BG147" i="3"/>
  <c r="BE147" i="3"/>
  <c r="BI146" i="3"/>
  <c r="BH146" i="3"/>
  <c r="BG146" i="3"/>
  <c r="BE146" i="3"/>
  <c r="BI145" i="3"/>
  <c r="BH145" i="3"/>
  <c r="BG145" i="3"/>
  <c r="BE145" i="3"/>
  <c r="BI144" i="3"/>
  <c r="BH144" i="3"/>
  <c r="BG144" i="3"/>
  <c r="BE144" i="3"/>
  <c r="BI143" i="3"/>
  <c r="BH143" i="3"/>
  <c r="BG143" i="3"/>
  <c r="BE143" i="3"/>
  <c r="BI142" i="3"/>
  <c r="BH142" i="3"/>
  <c r="BG142" i="3"/>
  <c r="BE142" i="3"/>
  <c r="BI141" i="3"/>
  <c r="BH141" i="3"/>
  <c r="BG141" i="3"/>
  <c r="BE141" i="3"/>
  <c r="BI140" i="3"/>
  <c r="BH140" i="3"/>
  <c r="BG140" i="3"/>
  <c r="BE140" i="3"/>
  <c r="BI139" i="3"/>
  <c r="BH139" i="3"/>
  <c r="BG139" i="3"/>
  <c r="BE139" i="3"/>
  <c r="BI138" i="3"/>
  <c r="BH138" i="3"/>
  <c r="BG138" i="3"/>
  <c r="BE138" i="3"/>
  <c r="BI137" i="3"/>
  <c r="BH137" i="3"/>
  <c r="BG137" i="3"/>
  <c r="BE137" i="3"/>
  <c r="BI136" i="3"/>
  <c r="BH136" i="3"/>
  <c r="BG136" i="3"/>
  <c r="BE136" i="3"/>
  <c r="BI135" i="3"/>
  <c r="BH135" i="3"/>
  <c r="BG135" i="3"/>
  <c r="BE135" i="3"/>
  <c r="BI134" i="3"/>
  <c r="BH134" i="3"/>
  <c r="BG134" i="3"/>
  <c r="BE134" i="3"/>
  <c r="BI133" i="3"/>
  <c r="BH133" i="3"/>
  <c r="BG133" i="3"/>
  <c r="BE133" i="3"/>
  <c r="BI131" i="3"/>
  <c r="BH131" i="3"/>
  <c r="BG131" i="3"/>
  <c r="BE131" i="3"/>
  <c r="BI130" i="3"/>
  <c r="BH130" i="3"/>
  <c r="BG130" i="3"/>
  <c r="BE130" i="3"/>
  <c r="BI129" i="3"/>
  <c r="BH129" i="3"/>
  <c r="BG129" i="3"/>
  <c r="BE129" i="3"/>
  <c r="BI128" i="3"/>
  <c r="BH128" i="3"/>
  <c r="BG128" i="3"/>
  <c r="BE128" i="3"/>
  <c r="BI127" i="3"/>
  <c r="BH127" i="3"/>
  <c r="BG127" i="3"/>
  <c r="BE127" i="3"/>
  <c r="J120" i="3"/>
  <c r="F118" i="3"/>
  <c r="E116" i="3"/>
  <c r="J91" i="3"/>
  <c r="F89" i="3"/>
  <c r="E87" i="3"/>
  <c r="J24" i="3"/>
  <c r="E24" i="3"/>
  <c r="J121" i="3"/>
  <c r="J23" i="3"/>
  <c r="J18" i="3"/>
  <c r="E18" i="3"/>
  <c r="F121" i="3" s="1"/>
  <c r="J17" i="3"/>
  <c r="J15" i="3"/>
  <c r="E15" i="3"/>
  <c r="F91" i="3" s="1"/>
  <c r="J14" i="3"/>
  <c r="J12" i="3"/>
  <c r="J89" i="3"/>
  <c r="E7" i="3"/>
  <c r="E114" i="3" s="1"/>
  <c r="AY95" i="1"/>
  <c r="AX95" i="1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BI128" i="2"/>
  <c r="BH128" i="2"/>
  <c r="BG128" i="2"/>
  <c r="BE128" i="2"/>
  <c r="T128" i="2"/>
  <c r="R128" i="2"/>
  <c r="P128" i="2"/>
  <c r="BI127" i="2"/>
  <c r="BH127" i="2"/>
  <c r="BG127" i="2"/>
  <c r="BE127" i="2"/>
  <c r="T127" i="2"/>
  <c r="R127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J118" i="2"/>
  <c r="F116" i="2"/>
  <c r="E114" i="2"/>
  <c r="J91" i="2"/>
  <c r="F89" i="2"/>
  <c r="E87" i="2"/>
  <c r="J24" i="2"/>
  <c r="E24" i="2"/>
  <c r="J119" i="2" s="1"/>
  <c r="J23" i="2"/>
  <c r="J18" i="2"/>
  <c r="E18" i="2"/>
  <c r="F119" i="2"/>
  <c r="J17" i="2"/>
  <c r="J15" i="2"/>
  <c r="E15" i="2"/>
  <c r="F91" i="2"/>
  <c r="J14" i="2"/>
  <c r="J12" i="2"/>
  <c r="J116" i="2"/>
  <c r="E7" i="2"/>
  <c r="E112" i="2"/>
  <c r="L90" i="1"/>
  <c r="AM90" i="1"/>
  <c r="AM89" i="1"/>
  <c r="L89" i="1"/>
  <c r="AM87" i="1"/>
  <c r="L87" i="1"/>
  <c r="L85" i="1"/>
  <c r="L84" i="1"/>
  <c r="BK140" i="2"/>
  <c r="BK135" i="2"/>
  <c r="BK146" i="2"/>
  <c r="BK134" i="2"/>
  <c r="BK126" i="2"/>
  <c r="BK150" i="2"/>
  <c r="BK141" i="2"/>
  <c r="BK145" i="2"/>
  <c r="BK137" i="2"/>
  <c r="BK130" i="2"/>
  <c r="BK127" i="2"/>
  <c r="BK221" i="3"/>
  <c r="BK203" i="3"/>
  <c r="BK189" i="3"/>
  <c r="BK149" i="3"/>
  <c r="BK143" i="3"/>
  <c r="BK141" i="3"/>
  <c r="BK196" i="3"/>
  <c r="BK179" i="3"/>
  <c r="BK173" i="3"/>
  <c r="BK164" i="3"/>
  <c r="BK133" i="3"/>
  <c r="BK127" i="3"/>
  <c r="BK220" i="3"/>
  <c r="BK211" i="3"/>
  <c r="BK183" i="3"/>
  <c r="BK175" i="3"/>
  <c r="BK163" i="3"/>
  <c r="BK156" i="3"/>
  <c r="BK134" i="3"/>
  <c r="BK212" i="3"/>
  <c r="BK197" i="3"/>
  <c r="BK191" i="3"/>
  <c r="BK182" i="3"/>
  <c r="BK155" i="3"/>
  <c r="AS94" i="1"/>
  <c r="BK153" i="2"/>
  <c r="BK128" i="2"/>
  <c r="BK218" i="3"/>
  <c r="BK206" i="3"/>
  <c r="BK181" i="3"/>
  <c r="BK150" i="3"/>
  <c r="BK144" i="3"/>
  <c r="BK139" i="3"/>
  <c r="BK131" i="3"/>
  <c r="BK216" i="3"/>
  <c r="BK208" i="3"/>
  <c r="BK199" i="3"/>
  <c r="BK174" i="3"/>
  <c r="BK165" i="3"/>
  <c r="BK214" i="3"/>
  <c r="BK200" i="3"/>
  <c r="BK193" i="3"/>
  <c r="BK186" i="3"/>
  <c r="BK177" i="3"/>
  <c r="BK166" i="3"/>
  <c r="BK162" i="3"/>
  <c r="BK215" i="3"/>
  <c r="BK195" i="3"/>
  <c r="BK190" i="3"/>
  <c r="BK158" i="3"/>
  <c r="BK142" i="3"/>
  <c r="BK128" i="3"/>
  <c r="BK152" i="2"/>
  <c r="BK138" i="2"/>
  <c r="BK125" i="2"/>
  <c r="BK142" i="2"/>
  <c r="BK132" i="2"/>
  <c r="BK219" i="3"/>
  <c r="BK209" i="3"/>
  <c r="BK204" i="3"/>
  <c r="BK176" i="3"/>
  <c r="BK152" i="3"/>
  <c r="BK145" i="3"/>
  <c r="BK224" i="3"/>
  <c r="BK172" i="3"/>
  <c r="BK153" i="3"/>
  <c r="BK135" i="3"/>
  <c r="BK129" i="3"/>
  <c r="BK225" i="3"/>
  <c r="BK217" i="3"/>
  <c r="BK188" i="3"/>
  <c r="BK168" i="3"/>
  <c r="BK157" i="3"/>
  <c r="BK151" i="3"/>
  <c r="BK207" i="3"/>
  <c r="BK202" i="3"/>
  <c r="BK198" i="3"/>
  <c r="BK180" i="3"/>
  <c r="BK171" i="3"/>
  <c r="BK147" i="3"/>
  <c r="BK137" i="3"/>
  <c r="BK149" i="2"/>
  <c r="BK148" i="2"/>
  <c r="BK129" i="2"/>
  <c r="BK147" i="2"/>
  <c r="BK133" i="2"/>
  <c r="BK143" i="2"/>
  <c r="BK136" i="2"/>
  <c r="BK222" i="3"/>
  <c r="BK205" i="3"/>
  <c r="BK140" i="3"/>
  <c r="BK201" i="3"/>
  <c r="BK187" i="3"/>
  <c r="BK184" i="3"/>
  <c r="BK167" i="3"/>
  <c r="BK159" i="3"/>
  <c r="BK138" i="3"/>
  <c r="BK192" i="3"/>
  <c r="BK185" i="3"/>
  <c r="BK178" i="3"/>
  <c r="BK169" i="3"/>
  <c r="BK160" i="3"/>
  <c r="BK130" i="3"/>
  <c r="BK194" i="3"/>
  <c r="BK161" i="3"/>
  <c r="BK154" i="3"/>
  <c r="BK146" i="3"/>
  <c r="BK136" i="3"/>
  <c r="R124" i="2" l="1"/>
  <c r="P131" i="2"/>
  <c r="BK139" i="2"/>
  <c r="BK144" i="2"/>
  <c r="P151" i="2"/>
  <c r="P124" i="2"/>
  <c r="BK131" i="2"/>
  <c r="R139" i="2"/>
  <c r="P144" i="2"/>
  <c r="T151" i="2"/>
  <c r="BK126" i="3"/>
  <c r="BK124" i="2"/>
  <c r="T131" i="2"/>
  <c r="T139" i="2"/>
  <c r="T144" i="2"/>
  <c r="T123" i="2" s="1"/>
  <c r="T122" i="2" s="1"/>
  <c r="BK151" i="2"/>
  <c r="BK213" i="3"/>
  <c r="BK223" i="3"/>
  <c r="T124" i="2"/>
  <c r="R131" i="2"/>
  <c r="P139" i="2"/>
  <c r="R144" i="2"/>
  <c r="R151" i="2"/>
  <c r="BK132" i="3"/>
  <c r="BK148" i="3"/>
  <c r="BK170" i="3"/>
  <c r="BK210" i="3"/>
  <c r="F92" i="3"/>
  <c r="J118" i="3"/>
  <c r="BF130" i="3"/>
  <c r="BF136" i="3"/>
  <c r="BF147" i="3"/>
  <c r="BF166" i="3"/>
  <c r="BF168" i="3"/>
  <c r="BF173" i="3"/>
  <c r="BF176" i="3"/>
  <c r="BF177" i="3"/>
  <c r="BF178" i="3"/>
  <c r="BF180" i="3"/>
  <c r="BF183" i="3"/>
  <c r="BF186" i="3"/>
  <c r="BF198" i="3"/>
  <c r="BF203" i="3"/>
  <c r="BF205" i="3"/>
  <c r="BF208" i="3"/>
  <c r="BF211" i="3"/>
  <c r="BF214" i="3"/>
  <c r="BF225" i="3"/>
  <c r="J92" i="3"/>
  <c r="BF127" i="3"/>
  <c r="BF128" i="3"/>
  <c r="BF134" i="3"/>
  <c r="BF135" i="3"/>
  <c r="BF137" i="3"/>
  <c r="BF139" i="3"/>
  <c r="BF140" i="3"/>
  <c r="BF141" i="3"/>
  <c r="BF142" i="3"/>
  <c r="BF143" i="3"/>
  <c r="BF144" i="3"/>
  <c r="BF152" i="3"/>
  <c r="BF154" i="3"/>
  <c r="BF167" i="3"/>
  <c r="BF181" i="3"/>
  <c r="BF187" i="3"/>
  <c r="BF189" i="3"/>
  <c r="BF190" i="3"/>
  <c r="BF193" i="3"/>
  <c r="BF194" i="3"/>
  <c r="BF195" i="3"/>
  <c r="BF196" i="3"/>
  <c r="BF202" i="3"/>
  <c r="BF220" i="3"/>
  <c r="BF222" i="3"/>
  <c r="F120" i="3"/>
  <c r="BF129" i="3"/>
  <c r="BF146" i="3"/>
  <c r="BF150" i="3"/>
  <c r="BF151" i="3"/>
  <c r="BF153" i="3"/>
  <c r="BF159" i="3"/>
  <c r="BF160" i="3"/>
  <c r="BF162" i="3"/>
  <c r="BF163" i="3"/>
  <c r="BF164" i="3"/>
  <c r="BF174" i="3"/>
  <c r="BF175" i="3"/>
  <c r="BF179" i="3"/>
  <c r="BF185" i="3"/>
  <c r="BF192" i="3"/>
  <c r="BF197" i="3"/>
  <c r="BF201" i="3"/>
  <c r="BF206" i="3"/>
  <c r="BF219" i="3"/>
  <c r="BF221" i="3"/>
  <c r="E85" i="3"/>
  <c r="BF131" i="3"/>
  <c r="BF133" i="3"/>
  <c r="BF138" i="3"/>
  <c r="BF145" i="3"/>
  <c r="BF149" i="3"/>
  <c r="BF155" i="3"/>
  <c r="BF156" i="3"/>
  <c r="BF157" i="3"/>
  <c r="BF158" i="3"/>
  <c r="BF161" i="3"/>
  <c r="BF165" i="3"/>
  <c r="BF169" i="3"/>
  <c r="BF171" i="3"/>
  <c r="BF172" i="3"/>
  <c r="BF182" i="3"/>
  <c r="BF184" i="3"/>
  <c r="BF188" i="3"/>
  <c r="BF191" i="3"/>
  <c r="BF199" i="3"/>
  <c r="BF200" i="3"/>
  <c r="BF204" i="3"/>
  <c r="BF207" i="3"/>
  <c r="BF209" i="3"/>
  <c r="BF212" i="3"/>
  <c r="BF215" i="3"/>
  <c r="BF216" i="3"/>
  <c r="BF217" i="3"/>
  <c r="BF218" i="3"/>
  <c r="BF224" i="3"/>
  <c r="J89" i="2"/>
  <c r="J92" i="2"/>
  <c r="F118" i="2"/>
  <c r="BF125" i="2"/>
  <c r="BF127" i="2"/>
  <c r="BF128" i="2"/>
  <c r="BF138" i="2"/>
  <c r="BF140" i="2"/>
  <c r="BF143" i="2"/>
  <c r="BF146" i="2"/>
  <c r="BF147" i="2"/>
  <c r="BF149" i="2"/>
  <c r="BF150" i="2"/>
  <c r="F92" i="2"/>
  <c r="BF126" i="2"/>
  <c r="BF134" i="2"/>
  <c r="BF136" i="2"/>
  <c r="BF145" i="2"/>
  <c r="BF148" i="2"/>
  <c r="E85" i="2"/>
  <c r="BF129" i="2"/>
  <c r="BF130" i="2"/>
  <c r="BF137" i="2"/>
  <c r="BF141" i="2"/>
  <c r="BF142" i="2"/>
  <c r="BF152" i="2"/>
  <c r="BF132" i="2"/>
  <c r="BF133" i="2"/>
  <c r="BF135" i="2"/>
  <c r="BF153" i="2"/>
  <c r="J33" i="2"/>
  <c r="AV95" i="1" s="1"/>
  <c r="F35" i="3"/>
  <c r="BB96" i="1" s="1"/>
  <c r="J33" i="3"/>
  <c r="AV96" i="1" s="1"/>
  <c r="F36" i="2"/>
  <c r="BC95" i="1" s="1"/>
  <c r="F36" i="3"/>
  <c r="BC96" i="1" s="1"/>
  <c r="F35" i="2"/>
  <c r="BB95" i="1" s="1"/>
  <c r="F33" i="3"/>
  <c r="AZ96" i="1"/>
  <c r="F33" i="2"/>
  <c r="AZ95" i="1" s="1"/>
  <c r="F37" i="2"/>
  <c r="BD95" i="1" s="1"/>
  <c r="F37" i="3"/>
  <c r="BD96" i="1"/>
  <c r="P123" i="2" l="1"/>
  <c r="P122" i="2"/>
  <c r="AU95" i="1"/>
  <c r="BK125" i="3"/>
  <c r="AU96" i="1"/>
  <c r="R123" i="2"/>
  <c r="R122" i="2" s="1"/>
  <c r="BK123" i="2"/>
  <c r="BA95" i="1"/>
  <c r="BB94" i="1"/>
  <c r="AX94" i="1" s="1"/>
  <c r="AW95" i="1"/>
  <c r="AT95" i="1" s="1"/>
  <c r="AZ94" i="1"/>
  <c r="AV94" i="1" s="1"/>
  <c r="AK29" i="1" s="1"/>
  <c r="BD94" i="1"/>
  <c r="W33" i="1" s="1"/>
  <c r="BC94" i="1"/>
  <c r="AY94" i="1" s="1"/>
  <c r="AW96" i="1"/>
  <c r="AT96" i="1" s="1"/>
  <c r="BA96" i="1"/>
  <c r="BK124" i="3" l="1"/>
  <c r="BK122" i="2"/>
  <c r="AU94" i="1"/>
  <c r="W32" i="1"/>
  <c r="W31" i="1"/>
  <c r="W29" i="1"/>
  <c r="BA94" i="1"/>
  <c r="W30" i="1" s="1"/>
  <c r="AW94" i="1" l="1"/>
  <c r="AT94" i="1" l="1"/>
</calcChain>
</file>

<file path=xl/sharedStrings.xml><?xml version="1.0" encoding="utf-8"?>
<sst xmlns="http://schemas.openxmlformats.org/spreadsheetml/2006/main" count="1928" uniqueCount="593">
  <si>
    <t>Export Komplet</t>
  </si>
  <si>
    <t/>
  </si>
  <si>
    <t>2.0</t>
  </si>
  <si>
    <t>False</t>
  </si>
  <si>
    <t>{5fdbcc65-cded-4390-a5a3-939a37f8ff1a}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</si>
  <si>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</si>
  <si>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</si>
  <si>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</si>
  <si>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</si>
  <si>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</si>
  <si>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</si>
  <si>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2021-263</t>
  </si>
  <si>
    <t>Stavba:</t>
  </si>
  <si>
    <t>MS POVINA</t>
  </si>
  <si>
    <t>JKSO:</t>
  </si>
  <si>
    <t>KS:</t>
  </si>
  <si>
    <t>Miesto:</t>
  </si>
  <si>
    <t xml:space="preserve"> </t>
  </si>
  <si>
    <t>Dátum:</t>
  </si>
  <si>
    <t>27. 1. 2021</t>
  </si>
  <si>
    <t>Objednávateľ:</t>
  </si>
  <si>
    <t>IČO:</t>
  </si>
  <si>
    <t>IČ DPH:</t>
  </si>
  <si>
    <t>Zhotoviteľ:</t>
  </si>
  <si>
    <t>Projektant:</t>
  </si>
  <si>
    <t>PRIMA PROJEKT-SK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</si>
  <si>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</si>
  <si>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</si>
  <si>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</si>
  <si>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</si>
  <si>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</si>
  <si>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</si>
  <si>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</si>
  <si>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</si>
  <si>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</si>
  <si>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</si>
  <si>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</si>
  <si>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</si>
  <si>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</si>
  <si>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</si>
  <si>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</si>
  <si>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</si>
  <si>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</si>
  <si>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</si>
  <si>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</si>
  <si>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</si>
  <si>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</si>
  <si>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</si>
  <si>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</si>
  <si>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</si>
  <si>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</si>
  <si>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</si>
  <si>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</si>
  <si>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</si>
  <si>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</si>
  <si>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</si>
  <si>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</si>
  <si>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</si>
  <si>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</si>
  <si>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</si>
  <si>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</si>
  <si>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</si>
  <si>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</si>
  <si>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</si>
  <si>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</si>
  <si>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</si>
  <si>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</si>
  <si>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</si>
  <si>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</si>
  <si>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</si>
  <si>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</si>
  <si>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</si>
  <si>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</si>
  <si>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</si>
  <si>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</si>
  <si>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01.5</t>
  </si>
  <si>
    <t>Vykurovanie</t>
  </si>
  <si>
    <t>STA</t>
  </si>
  <si>
    <t>1</t>
  </si>
  <si>
    <t>{65314c93-edbb-412d-88cf-b5440dc1db27}</t>
  </si>
  <si>
    <t>SO 01.4</t>
  </si>
  <si>
    <t>ZTI</t>
  </si>
  <si>
    <t>{bba79bba-e51c-41d9-8999-c25331a1e09b}</t>
  </si>
  <si>
    <t>KRYCÍ LIST ROZPOČTU</t>
  </si>
  <si>
    <t>Objekt:</t>
  </si>
  <si>
    <t>SO 01.5 - Vykurovanie</t>
  </si>
  <si>
    <t>Kód dielu - Popis</t>
  </si>
  <si>
    <t>Cena celkom [EUR]</t>
  </si>
  <si>
    <t>Náklady z rozpočtu</t>
  </si>
  <si>
    <t>-1</t>
  </si>
  <si>
    <t>PSV - Práce a dodávky PSV</t>
  </si>
  <si>
    <t xml:space="preserve">    713 - Izolácie tepelné</t>
  </si>
  <si>
    <t xml:space="preserve">    733 - Ústredné kúrenie - rozvodné potrubie</t>
  </si>
  <si>
    <t xml:space="preserve">    734 - Ústredné kúrenie, armatúry.</t>
  </si>
  <si>
    <t xml:space="preserve">    735 - Ústredné kúrenie - vykurovacie telesá</t>
  </si>
  <si>
    <t>HZS - Hodinové zúčtovacie sadzby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</si>
  <si>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</si>
  <si>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</si>
  <si>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</si>
  <si>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</si>
  <si>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</si>
  <si>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</si>
  <si>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</si>
  <si>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</si>
  <si>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</si>
  <si>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</si>
  <si>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</si>
  <si>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</si>
  <si>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</si>
  <si>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</si>
  <si>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</si>
  <si>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713</t>
  </si>
  <si>
    <t>Izolácie tepelné</t>
  </si>
  <si>
    <t>K</t>
  </si>
  <si>
    <t>713482131</t>
  </si>
  <si>
    <t>Montáž trubíc z PE, hr.30 mm,vnút.priemer do 38 mm</t>
  </si>
  <si>
    <t>m</t>
  </si>
  <si>
    <t>16</t>
  </si>
  <si>
    <t>-268149814</t>
  </si>
  <si>
    <t>M</t>
  </si>
  <si>
    <t>azf1611</t>
  </si>
  <si>
    <t>Tubolit DG 18 x 20 izolácia-trubica AZ FLEX Armacell</t>
  </si>
  <si>
    <t>32</t>
  </si>
  <si>
    <t>-112928007</t>
  </si>
  <si>
    <t>3</t>
  </si>
  <si>
    <t>azf1610</t>
  </si>
  <si>
    <t>Tubolit DG 15 x 20 izolácia-trubica AZ FLEX Armacell</t>
  </si>
  <si>
    <t>558187204</t>
  </si>
  <si>
    <t>4</t>
  </si>
  <si>
    <t>azf1635</t>
  </si>
  <si>
    <t>Tubolit DG 22 x 30 izolácia-trubica AZ FLEX Armacell</t>
  </si>
  <si>
    <t>474869843</t>
  </si>
  <si>
    <t>5</t>
  </si>
  <si>
    <t>azf1636</t>
  </si>
  <si>
    <t>Tubolit DG 28 x 30 izolácia-trubica AZ FLEX Armacell</t>
  </si>
  <si>
    <t>1567720748</t>
  </si>
  <si>
    <t>6</t>
  </si>
  <si>
    <t>998713202.S</t>
  </si>
  <si>
    <t>Presun hmôt pre izolácie tepelné v objektoch výšky nad 6 m do 12 m</t>
  </si>
  <si>
    <t>%</t>
  </si>
  <si>
    <t>50772867</t>
  </si>
  <si>
    <t>733</t>
  </si>
  <si>
    <t>Ústredné kúrenie - rozvodné potrubie</t>
  </si>
  <si>
    <t>7</t>
  </si>
  <si>
    <t>722131932.S</t>
  </si>
  <si>
    <t>Oprava potrubia závitového prepojenie doterajšieho potrubia DN 20</t>
  </si>
  <si>
    <t>ks</t>
  </si>
  <si>
    <t>-910040025</t>
  </si>
  <si>
    <t>8</t>
  </si>
  <si>
    <t>733125003.S</t>
  </si>
  <si>
    <t>Potrubie z uhlíkovej ocele spájané lisovaním 15x1,2</t>
  </si>
  <si>
    <t>-333019629</t>
  </si>
  <si>
    <t>9</t>
  </si>
  <si>
    <t>733125006.S</t>
  </si>
  <si>
    <t>Potrubie z uhlíkovej ocele spájané lisovaním 18x1,2</t>
  </si>
  <si>
    <t>1468203040</t>
  </si>
  <si>
    <t>10</t>
  </si>
  <si>
    <t>733125009.S</t>
  </si>
  <si>
    <t>Potrubie z uhlíkovej ocele spájané lisovaním 22x1,5</t>
  </si>
  <si>
    <t>-1360797733</t>
  </si>
  <si>
    <t>11</t>
  </si>
  <si>
    <t>733125012.S</t>
  </si>
  <si>
    <t>Potrubie z uhlíkovej ocele spájané lisovaním 28x1,5</t>
  </si>
  <si>
    <t>-201818408</t>
  </si>
  <si>
    <t>12</t>
  </si>
  <si>
    <t>733190217.S</t>
  </si>
  <si>
    <t>Tlaková skúška potrubia z oceľových rúrok do priemeru 89/5</t>
  </si>
  <si>
    <t>1873780251</t>
  </si>
  <si>
    <t>13</t>
  </si>
  <si>
    <t>998733203.S</t>
  </si>
  <si>
    <t>Presun hmôt pre rozvody potrubia v objektoch výšky nad 6 do 24 m</t>
  </si>
  <si>
    <t>-1042580083</t>
  </si>
  <si>
    <t>734</t>
  </si>
  <si>
    <t>Ústredné kúrenie, armatúry.</t>
  </si>
  <si>
    <t>14</t>
  </si>
  <si>
    <t>734209115.S</t>
  </si>
  <si>
    <t>Montáž závitovej armatúry s 2 závitmi G 1</t>
  </si>
  <si>
    <t>-1682113010</t>
  </si>
  <si>
    <t>15</t>
  </si>
  <si>
    <t>3500001</t>
  </si>
  <si>
    <t>HERZ Set Picollo K, priamy na pripoj. vykur. telesa - priamy term. ventil, DN15 s pripoj. na závit. rúru hrdlom s univ. typom, priamy ventil do spiatočky, DN15 s pripoj. na závit. rúru hrdlom s univ. typom a termost. hlavicu "Mini Picollo", M 28x1,5</t>
  </si>
  <si>
    <t>-1009558761</t>
  </si>
  <si>
    <t>734223230</t>
  </si>
  <si>
    <t>Montáž termostatickej hlavice kvapalinovej PN 10 do 110°C so vstavaným snímačom</t>
  </si>
  <si>
    <t>-477893915</t>
  </si>
  <si>
    <t>17</t>
  </si>
  <si>
    <t>998734203.S</t>
  </si>
  <si>
    <t>Presun hmôt pre armatúry v objektoch výšky nad 6 do 24 m</t>
  </si>
  <si>
    <t>-967559132</t>
  </si>
  <si>
    <t>735</t>
  </si>
  <si>
    <t>Ústredné kúrenie - vykurovacie telesá</t>
  </si>
  <si>
    <t>18</t>
  </si>
  <si>
    <t>735153300</t>
  </si>
  <si>
    <t>Príplatok k cene za odvzdušňovací ventil telies U. S. Steel Košice s príplatkom 8 %</t>
  </si>
  <si>
    <t>-1803992672</t>
  </si>
  <si>
    <t>19</t>
  </si>
  <si>
    <t>735154142.S</t>
  </si>
  <si>
    <t>Montáž vykurovacieho telesa panelového dvojradového výšky 600 mm/ dĺžky 1000-1200 mm</t>
  </si>
  <si>
    <t>1650427661</t>
  </si>
  <si>
    <t>484530021500.S</t>
  </si>
  <si>
    <t>Teleso vykurovacie doskové dvojradové oceľové, vxlxhĺ 600x1000x100 mm, pripojenie bočné</t>
  </si>
  <si>
    <t>-1738017677</t>
  </si>
  <si>
    <t>21</t>
  </si>
  <si>
    <t>484530021700.S</t>
  </si>
  <si>
    <t>Teleso vykurovacie doskové dvojradové oceľové, vxlxhĺ 600x1200x100 mm, pripojenie bočné</t>
  </si>
  <si>
    <t>-375362116</t>
  </si>
  <si>
    <t>22</t>
  </si>
  <si>
    <t>735158120</t>
  </si>
  <si>
    <t>Vykurovacie telesá panelové, tlaková skúška telesa vodou U. S. Steel Košice dvojradového</t>
  </si>
  <si>
    <t>-473719799</t>
  </si>
  <si>
    <t>23</t>
  </si>
  <si>
    <t>998735202.S</t>
  </si>
  <si>
    <t>Presun hmôt pre vykurovacie telesá v objektoch výšky nad 6 do 12 m</t>
  </si>
  <si>
    <t>1522216907</t>
  </si>
  <si>
    <t>HZS</t>
  </si>
  <si>
    <t>Hodinové zúčtovacie sadzby</t>
  </si>
  <si>
    <t>24</t>
  </si>
  <si>
    <t>HZS000112.S</t>
  </si>
  <si>
    <t>Stavebno montážne práce náročnejšie, ucelené, obtiažne, rutinné (Tr. 2) demontáže</t>
  </si>
  <si>
    <t>hod</t>
  </si>
  <si>
    <t>512</t>
  </si>
  <si>
    <t>-1174926925</t>
  </si>
  <si>
    <t>25</t>
  </si>
  <si>
    <t>HZS000113.S</t>
  </si>
  <si>
    <t>Stavebno montážne práce náročné ucelené - odborné, tvorivé remeselné (Tr. 3) napustenie systemu, odvzdusnenie</t>
  </si>
  <si>
    <t>-731469287</t>
  </si>
  <si>
    <t>SO 01.4 - ZTI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</si>
  <si>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</si>
  <si>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</si>
  <si>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</si>
  <si>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767 - Konštrukcie doplnkové kovové</t>
  </si>
  <si>
    <t xml:space="preserve">    769 - Montáže vzduchotechnických zariadení</t>
  </si>
  <si>
    <t>713482308</t>
  </si>
  <si>
    <t>Montaž trubíc TUBOLIT DG hr. od 13 mm, vnút.priemer do  - 76 mm</t>
  </si>
  <si>
    <t>942013437</t>
  </si>
  <si>
    <t>azf1597</t>
  </si>
  <si>
    <t>Tubolit DG 35 x 13 izolácia-trubica AZ FLEX Armacell</t>
  </si>
  <si>
    <t>-1079636382</t>
  </si>
  <si>
    <t>azf1595</t>
  </si>
  <si>
    <t>Tubolit DG 28 x 13 izolácia-trubica AZ FLEX Armacell</t>
  </si>
  <si>
    <t>1125456787</t>
  </si>
  <si>
    <t>azf1593</t>
  </si>
  <si>
    <t>Tubolit DG 22 x 13 izolácia-trubica AZ FLEX Armacell</t>
  </si>
  <si>
    <t>952701416</t>
  </si>
  <si>
    <t>998713202</t>
  </si>
  <si>
    <t>-1102376835</t>
  </si>
  <si>
    <t>721</t>
  </si>
  <si>
    <t>Zdravotech. vnútorná kanalizácia</t>
  </si>
  <si>
    <t>721170909.S</t>
  </si>
  <si>
    <t>Oprava odpadového potrubia novodurového vsadenie odbočky do potrubia D 110 mm, D 114 mm</t>
  </si>
  <si>
    <t>1017029907</t>
  </si>
  <si>
    <t>721170965.S</t>
  </si>
  <si>
    <t>Oprava odpadového potrubia novodurového prepojenie doterajšieho potrubia D 110</t>
  </si>
  <si>
    <t>904885752</t>
  </si>
  <si>
    <t>721172107.S</t>
  </si>
  <si>
    <t>Potrubie z PVC - U odpadové zvislé hrdlové Dxt 75x1,8 mm</t>
  </si>
  <si>
    <t>556384978</t>
  </si>
  <si>
    <t>721172109.S</t>
  </si>
  <si>
    <t>Potrubie z PVC - U odpadové zvislé hrdlové Dxt 110x2,2 mm</t>
  </si>
  <si>
    <t>-1832554265</t>
  </si>
  <si>
    <t>721173205.S</t>
  </si>
  <si>
    <t>Potrubie z PVC - U odpadné pripájacie D 50 mm</t>
  </si>
  <si>
    <t>1080062343</t>
  </si>
  <si>
    <t>721173207.S</t>
  </si>
  <si>
    <t>Potrubie z PVC - U odpadné pripájacie D 75 mm</t>
  </si>
  <si>
    <t>-2143533714</t>
  </si>
  <si>
    <t>721173208.S</t>
  </si>
  <si>
    <t>Potrubie z PVC - U odpadné pripájacie D 110 mm</t>
  </si>
  <si>
    <t>262127066</t>
  </si>
  <si>
    <t>721194105.S</t>
  </si>
  <si>
    <t>Zriadenie prípojky na potrubí vyvedenie a upevnenie odpadových výpustiek D 50 mm</t>
  </si>
  <si>
    <t>-584663355</t>
  </si>
  <si>
    <t>721194109.S</t>
  </si>
  <si>
    <t>Zriadenie prípojky na potrubí vyvedenie a upevnenie odpadových výpustiek D 110 mm</t>
  </si>
  <si>
    <t>394761719</t>
  </si>
  <si>
    <t>721172393.S</t>
  </si>
  <si>
    <t>Montáž vetracej hlavice pre HT potrubie DN 100</t>
  </si>
  <si>
    <t>959246930</t>
  </si>
  <si>
    <t>HL900N</t>
  </si>
  <si>
    <t>Privzdušňovacia hlavica DN50/75/110 s dvojitou izolačnou stenou</t>
  </si>
  <si>
    <t>852309410</t>
  </si>
  <si>
    <t>721290015.S</t>
  </si>
  <si>
    <t>Montáž privzdušňovacieho ventilu podomietkového</t>
  </si>
  <si>
    <t>709367949</t>
  </si>
  <si>
    <t>HL905</t>
  </si>
  <si>
    <t>Privzdušňovacia hlavica - podomietková verzia</t>
  </si>
  <si>
    <t>1980410414</t>
  </si>
  <si>
    <t>721290111.S</t>
  </si>
  <si>
    <t>Ostatné - skúška tesnosti kanalizácie v objektoch vodou do DN 125</t>
  </si>
  <si>
    <t>-1139954812</t>
  </si>
  <si>
    <t>998721202.S</t>
  </si>
  <si>
    <t>Presun hmôt pre vnútornú kanalizáciu v objektoch výšky nad 6 do 12 m</t>
  </si>
  <si>
    <t>-2008772179</t>
  </si>
  <si>
    <t>722</t>
  </si>
  <si>
    <t>Zdravotechnika - vnútorný vodovod</t>
  </si>
  <si>
    <t>722131912.S</t>
  </si>
  <si>
    <t>Oprava vodovodného potrubia závitového vsadenie odbočky do potrubia DN 20</t>
  </si>
  <si>
    <t>2027756931</t>
  </si>
  <si>
    <t>Oprava vodovodného potrubia závitového prepojenie doterajšieho potrubia DN 20</t>
  </si>
  <si>
    <t>-1448496076</t>
  </si>
  <si>
    <t>722171113</t>
  </si>
  <si>
    <t>Potrubie plasthliníkové ALPEX-DUO 20x2 mm v kotúčoch</t>
  </si>
  <si>
    <t>2086365268</t>
  </si>
  <si>
    <t>722171114</t>
  </si>
  <si>
    <t>Potrubie plasthliníkové ALPEX-DUO 26x3 mm v kotúčoch</t>
  </si>
  <si>
    <t>-1294528628</t>
  </si>
  <si>
    <t>722171115</t>
  </si>
  <si>
    <t>Potrubie plasthliníkové ALPEX-DUO 32x3 mm v kotúčoch</t>
  </si>
  <si>
    <t>-542725455</t>
  </si>
  <si>
    <t>26</t>
  </si>
  <si>
    <t>722220111.S</t>
  </si>
  <si>
    <t>Montáž armatúry závitovej s jedným závitom, nástenka pre výtokový ventil G 1/2</t>
  </si>
  <si>
    <t>227613514</t>
  </si>
  <si>
    <t>27</t>
  </si>
  <si>
    <t>513002</t>
  </si>
  <si>
    <t>Nástenka PRESS - koncová - 1/2"Fx20, IVAR.PTM 5760</t>
  </si>
  <si>
    <t>1166618171</t>
  </si>
  <si>
    <t>28</t>
  </si>
  <si>
    <t>722221015.S</t>
  </si>
  <si>
    <t>Montáž guľového kohúta závitového priameho pre vodu G 3/4</t>
  </si>
  <si>
    <t>140856100</t>
  </si>
  <si>
    <t>29</t>
  </si>
  <si>
    <t>551110005000.S</t>
  </si>
  <si>
    <t>Guľový uzáver pre vodu 3/4", niklovaná mosadz</t>
  </si>
  <si>
    <t>-1775180825</t>
  </si>
  <si>
    <t>30</t>
  </si>
  <si>
    <t>722221082.S</t>
  </si>
  <si>
    <t>Montáž guľového kohúta vypúšťacieho závitového G 1/2</t>
  </si>
  <si>
    <t>1091015183</t>
  </si>
  <si>
    <t>31</t>
  </si>
  <si>
    <t>551110011200.S</t>
  </si>
  <si>
    <t>Guľový uzáver vypúšťací s páčkou, 1/2" M, mosadz</t>
  </si>
  <si>
    <t>168477058</t>
  </si>
  <si>
    <t>722221175.S</t>
  </si>
  <si>
    <t>Montáž poistného ventilu závitového pre vodu G 3/4</t>
  </si>
  <si>
    <t>-733468539</t>
  </si>
  <si>
    <t>33</t>
  </si>
  <si>
    <t>TE1847</t>
  </si>
  <si>
    <t>Poistný ventil k elek.boileru 3/4" Slovarm TE-1847</t>
  </si>
  <si>
    <t>-757142092</t>
  </si>
  <si>
    <t>34</t>
  </si>
  <si>
    <t>722221310.S</t>
  </si>
  <si>
    <t>Montáž spätnej klapky závitovej pre vodu G 3/4</t>
  </si>
  <si>
    <t>-645077389</t>
  </si>
  <si>
    <t>35</t>
  </si>
  <si>
    <t>551190000900.S</t>
  </si>
  <si>
    <t>Spätná klapka vodorovná závitová 3/4", PN 10, pre vodu, mosadz</t>
  </si>
  <si>
    <t>-1836247139</t>
  </si>
  <si>
    <t>36</t>
  </si>
  <si>
    <t>722221430</t>
  </si>
  <si>
    <t>Montáž pripojovacej sanitárnej flexi hadice G 1/2</t>
  </si>
  <si>
    <t>2125312370</t>
  </si>
  <si>
    <t>37</t>
  </si>
  <si>
    <t>552270004800</t>
  </si>
  <si>
    <t>Hadica FLEXI nerezová sanitárna ohybná F 3/8" x F 1/2", dĺ. 600 mm, pripojovacia do sanitárnych rozvodov, IVAR</t>
  </si>
  <si>
    <t>-1609456372</t>
  </si>
  <si>
    <t>38</t>
  </si>
  <si>
    <t>722290226</t>
  </si>
  <si>
    <t>Tlaková skúška vodovodného potrubia závitového do DN 50</t>
  </si>
  <si>
    <t>-1163147381</t>
  </si>
  <si>
    <t>39</t>
  </si>
  <si>
    <t>722290234</t>
  </si>
  <si>
    <t>Prepláchnutie a dezinfekcia vodovodného potrubia do DN 80</t>
  </si>
  <si>
    <t>1342037559</t>
  </si>
  <si>
    <t>40</t>
  </si>
  <si>
    <t>SMM</t>
  </si>
  <si>
    <t>spotrebný mos. materiál (kolená, vuskvy, redukcie, prechody, t-kusy)</t>
  </si>
  <si>
    <t>sub</t>
  </si>
  <si>
    <t>120631629</t>
  </si>
  <si>
    <t>41</t>
  </si>
  <si>
    <t>998722202.S</t>
  </si>
  <si>
    <t>Presun hmôt pre vnútorný vodovod v objektoch výšky nad 6 do 12 m</t>
  </si>
  <si>
    <t>1748186488</t>
  </si>
  <si>
    <t>725</t>
  </si>
  <si>
    <t>Zdravotechnika - zariaď. predmety</t>
  </si>
  <si>
    <t>42</t>
  </si>
  <si>
    <t>725119106.S</t>
  </si>
  <si>
    <t>Montáž splachovacej nádržky plastovej s rohovým ventilom nízkopoložených</t>
  </si>
  <si>
    <t>-224501968</t>
  </si>
  <si>
    <t>43</t>
  </si>
  <si>
    <t>H8937100000001</t>
  </si>
  <si>
    <t>BABY plastová nádržka bočný prívod vody 3/8" DualFlush biela</t>
  </si>
  <si>
    <t>814329403</t>
  </si>
  <si>
    <t>44</t>
  </si>
  <si>
    <t>725119308.S</t>
  </si>
  <si>
    <t>Montáž záchodovej misy keramickej kombinovanej s zvislým odpadom</t>
  </si>
  <si>
    <t>-1165637679</t>
  </si>
  <si>
    <t>45</t>
  </si>
  <si>
    <t>H8253970002413</t>
  </si>
  <si>
    <t xml:space="preserve">ZETA kombiklozet hlb. splachovanie SPODNÝ odpad, bočné nap. Dual Flush (vrát. inšt. sady) biely_x000D_
</t>
  </si>
  <si>
    <t>1907364729</t>
  </si>
  <si>
    <t>46</t>
  </si>
  <si>
    <t>H8220370000001</t>
  </si>
  <si>
    <t xml:space="preserve">BABY klozet detský s plochým splachovaním odpad SO biely_x000D_
</t>
  </si>
  <si>
    <t>-1021768885</t>
  </si>
  <si>
    <t>47</t>
  </si>
  <si>
    <t>725219401.S</t>
  </si>
  <si>
    <t>Montáž umývadla keramického na skrutky do muriva, bez výtokovej armatúry</t>
  </si>
  <si>
    <t>520591064</t>
  </si>
  <si>
    <t>48</t>
  </si>
  <si>
    <t>H8103910001041</t>
  </si>
  <si>
    <t>Umyvadlo ZETA-55 bílá, vxšxl 205x550x440 mm</t>
  </si>
  <si>
    <t>1339682379</t>
  </si>
  <si>
    <t>49</t>
  </si>
  <si>
    <t>H8156120001341</t>
  </si>
  <si>
    <t>JIKA BABY umývadielko detské 45 s otvorom s motívom biele H8156120001341</t>
  </si>
  <si>
    <t>1773304545</t>
  </si>
  <si>
    <t>50</t>
  </si>
  <si>
    <t>725245273.S</t>
  </si>
  <si>
    <t>Montáž sprchových kútov kompletných štvrťkruhových nad 900x900 mm</t>
  </si>
  <si>
    <t>-1808127973</t>
  </si>
  <si>
    <t>51</t>
  </si>
  <si>
    <t>552230000500.S</t>
  </si>
  <si>
    <t>Kút sprchový štvrťkruhový, štvordielny, rozmer 900x900x1950 mm, 6 mm bezpečnostné sklo</t>
  </si>
  <si>
    <t>1853821929</t>
  </si>
  <si>
    <t>52</t>
  </si>
  <si>
    <t>A227701210</t>
  </si>
  <si>
    <t>Sprchové vaničky Galaxy Vanička ELIPSO-90 LA biela</t>
  </si>
  <si>
    <t>-1325937883</t>
  </si>
  <si>
    <t>53</t>
  </si>
  <si>
    <t>A49K</t>
  </si>
  <si>
    <t>Sifón vaničkový, kov LUX</t>
  </si>
  <si>
    <t>655654266</t>
  </si>
  <si>
    <t>54</t>
  </si>
  <si>
    <t>725291112</t>
  </si>
  <si>
    <t>Montáž doplnkov zariadení kúpeľní a záchodov</t>
  </si>
  <si>
    <t>súb.</t>
  </si>
  <si>
    <t>195926706</t>
  </si>
  <si>
    <t>55</t>
  </si>
  <si>
    <t>8932710000001</t>
  </si>
  <si>
    <t>Sedátko s poklopom ZETA,370x400 mm, termoplast, biela, LAUFEN, obj. č. 8932710000001</t>
  </si>
  <si>
    <t>-2011705165</t>
  </si>
  <si>
    <t>56</t>
  </si>
  <si>
    <t>H8970373000001</t>
  </si>
  <si>
    <t>Sedátko b/pokl BABY bílá, vxšxl 10x288x357 mm</t>
  </si>
  <si>
    <t>233156803</t>
  </si>
  <si>
    <t>57</t>
  </si>
  <si>
    <t>725329102.S</t>
  </si>
  <si>
    <t>Montáž kuchynských drezov dvojitých s dvoma drezmi alebo okapovým drezom s rozmerom do 800x600 mm</t>
  </si>
  <si>
    <t>1922210672</t>
  </si>
  <si>
    <t>58</t>
  </si>
  <si>
    <t>DR45/80</t>
  </si>
  <si>
    <t>Drez 45x80 dvojitý nerez</t>
  </si>
  <si>
    <t>369319355</t>
  </si>
  <si>
    <t>59</t>
  </si>
  <si>
    <t>725539102.S</t>
  </si>
  <si>
    <t>Montáž elektrického ohrievača závesného zvislého do 80 L</t>
  </si>
  <si>
    <t>-1671011962</t>
  </si>
  <si>
    <t>60</t>
  </si>
  <si>
    <t>232082</t>
  </si>
  <si>
    <t>Nástenný zásobníkový ohrievač vody PSH 80 Trend, 80 l, 230V, 2kW (EOV 80)</t>
  </si>
  <si>
    <t>-1178554948</t>
  </si>
  <si>
    <t>61</t>
  </si>
  <si>
    <t>725819201.S</t>
  </si>
  <si>
    <t>Montáž ventilu nástenného G 1/2</t>
  </si>
  <si>
    <t>636504649</t>
  </si>
  <si>
    <t>62</t>
  </si>
  <si>
    <t>5511874580</t>
  </si>
  <si>
    <t>Guľový rohový ventil, 1/2" x 3/8", s filtrom, bez matky, chrómovaná mosadz OT 58 IVAR</t>
  </si>
  <si>
    <t>231028657</t>
  </si>
  <si>
    <t>63</t>
  </si>
  <si>
    <t>551110020200</t>
  </si>
  <si>
    <t>Guľový ventil pračkový, 1/2"x3/4", rohový so spätnou klapkou, chrómovaná mosadz, IVAR.08101</t>
  </si>
  <si>
    <t>-864965212</t>
  </si>
  <si>
    <t>64</t>
  </si>
  <si>
    <t>725829601.S</t>
  </si>
  <si>
    <t>Montáž batérie umývadlovej a drezovej stojankovej, pákovej alebo klasickej s mechanickým ovládaním</t>
  </si>
  <si>
    <t>2081152389</t>
  </si>
  <si>
    <t>65</t>
  </si>
  <si>
    <t>H3112710040011</t>
  </si>
  <si>
    <t>Umyv stoj bat LYRA, vxšxl 50x200x280 mm</t>
  </si>
  <si>
    <t>-1904002644</t>
  </si>
  <si>
    <t>66</t>
  </si>
  <si>
    <t>H3512710042001</t>
  </si>
  <si>
    <t>Drez bat stoj LYRA, vxšxl 50x150x250 mm</t>
  </si>
  <si>
    <t>-1539736543</t>
  </si>
  <si>
    <t>67</t>
  </si>
  <si>
    <t>DO271</t>
  </si>
  <si>
    <t>umývadlová batéria s ochranou proti obareniu OPTIMA DONATA DO271</t>
  </si>
  <si>
    <t>-475723273</t>
  </si>
  <si>
    <t>68</t>
  </si>
  <si>
    <t>725849203.S</t>
  </si>
  <si>
    <t>Montáž batérie sprchovej nástennej automatickej</t>
  </si>
  <si>
    <t>1006191554</t>
  </si>
  <si>
    <t>69</t>
  </si>
  <si>
    <t>427</t>
  </si>
  <si>
    <t>LYRA sprchový stĺp s nástennou batériou</t>
  </si>
  <si>
    <t>2010183322</t>
  </si>
  <si>
    <t>70</t>
  </si>
  <si>
    <t>725869301.S</t>
  </si>
  <si>
    <t>Montáž zápachovej uzávierky pre zariaďovacie predmety, umývadlovej do D 40</t>
  </si>
  <si>
    <t>-466765096</t>
  </si>
  <si>
    <t>71</t>
  </si>
  <si>
    <t>A41</t>
  </si>
  <si>
    <t>Sifón umývadlový DN40 s nerezovou mriežkou DN40, ALCAPLAST</t>
  </si>
  <si>
    <t>-908015774</t>
  </si>
  <si>
    <t>72</t>
  </si>
  <si>
    <t>725869313.S</t>
  </si>
  <si>
    <t>Montáž zápachovej uzávierky pre zariaďovacie predmety, drezovej do D 50 mm (pre dva drezy)</t>
  </si>
  <si>
    <t>776396134</t>
  </si>
  <si>
    <t>73</t>
  </si>
  <si>
    <t>A449P-DN50/40</t>
  </si>
  <si>
    <t>Sifón pre dvojdrez s nerezovými mriežkami DN70 a prípojkou</t>
  </si>
  <si>
    <t>-410153159</t>
  </si>
  <si>
    <t>74</t>
  </si>
  <si>
    <t>725869323.S</t>
  </si>
  <si>
    <t>Montáž zápachovej uzávierky pre zariaďovacie predmety, pračkovej do D 50 mm (podomietkovej)</t>
  </si>
  <si>
    <t>-1001139273</t>
  </si>
  <si>
    <t>75</t>
  </si>
  <si>
    <t>HL405</t>
  </si>
  <si>
    <t>Umývačkový-UP-zápachový uzáver DN40/50  180x100mm ,</t>
  </si>
  <si>
    <t>-698981741</t>
  </si>
  <si>
    <t>76</t>
  </si>
  <si>
    <t>725869383.S</t>
  </si>
  <si>
    <t>Montáž zápachovej uzávierky pre zariaďovacie predmety, ostatných typov do D 90</t>
  </si>
  <si>
    <t>-1478098296</t>
  </si>
  <si>
    <t>77</t>
  </si>
  <si>
    <t>A97</t>
  </si>
  <si>
    <t>Flexi napojenie k WC</t>
  </si>
  <si>
    <t>187498634</t>
  </si>
  <si>
    <t>78</t>
  </si>
  <si>
    <t>A991-40</t>
  </si>
  <si>
    <t>Dopojenie k WC excentrické 40 mm</t>
  </si>
  <si>
    <t>1198165250</t>
  </si>
  <si>
    <t>79</t>
  </si>
  <si>
    <t>72598910pc</t>
  </si>
  <si>
    <t>Montáž dvierok plastových</t>
  </si>
  <si>
    <t>-2045449806</t>
  </si>
  <si>
    <t>80</t>
  </si>
  <si>
    <t>1680510020</t>
  </si>
  <si>
    <t>Vaňové plastové dvierka HACO VD 150×200 mm biele</t>
  </si>
  <si>
    <t>-1050043004</t>
  </si>
  <si>
    <t>767</t>
  </si>
  <si>
    <t>Konštrukcie doplnkové kovové</t>
  </si>
  <si>
    <t>81</t>
  </si>
  <si>
    <t>767995101.S</t>
  </si>
  <si>
    <t>Montáž ostatných atypických kovových stavebných doplnkových konštrukcií do 5 kg</t>
  </si>
  <si>
    <t>kg</t>
  </si>
  <si>
    <t>-831323556</t>
  </si>
  <si>
    <t>82</t>
  </si>
  <si>
    <t>M001</t>
  </si>
  <si>
    <t>kotviaci materiál pre potrubia (konzoly, objímky, skurtky, hmoždinky, zav. tyče, kotvy, pevne body)</t>
  </si>
  <si>
    <t>1861459354</t>
  </si>
  <si>
    <t>769</t>
  </si>
  <si>
    <t>Montáže vzduchotechnických zariadení</t>
  </si>
  <si>
    <t>83</t>
  </si>
  <si>
    <t>769011005.S</t>
  </si>
  <si>
    <t>Montáž ventilátora malého axiálneho nástenného na stenu veľkosť: 120</t>
  </si>
  <si>
    <t>1578292797</t>
  </si>
  <si>
    <t>84</t>
  </si>
  <si>
    <t>429110005200.S</t>
  </si>
  <si>
    <t>Ventilátor malý, axiálny, max. prietok od 120 do 239 m3/h</t>
  </si>
  <si>
    <t>935761752</t>
  </si>
  <si>
    <t>85</t>
  </si>
  <si>
    <t>769021003.S</t>
  </si>
  <si>
    <t>Montáž spiro potrubia DN 125-140</t>
  </si>
  <si>
    <t>-35740893</t>
  </si>
  <si>
    <t>86</t>
  </si>
  <si>
    <t>429810000300.S</t>
  </si>
  <si>
    <t>Potrubie kruhové spiro DN 125, dĺžka 1000 mm</t>
  </si>
  <si>
    <t>831967184</t>
  </si>
  <si>
    <t>87</t>
  </si>
  <si>
    <t>769035093.S</t>
  </si>
  <si>
    <t>Montáž krycej mriežky kruhovej do priemeru 160 mm</t>
  </si>
  <si>
    <t>-1665233879</t>
  </si>
  <si>
    <t>88</t>
  </si>
  <si>
    <t>429720209100</t>
  </si>
  <si>
    <t>Mriežka krycia kruhová KMK, priemer 125 mm</t>
  </si>
  <si>
    <t>-1760541458</t>
  </si>
  <si>
    <t>89</t>
  </si>
  <si>
    <t>971036012.S</t>
  </si>
  <si>
    <t>Jadrové vrty diamantovými korunkami do D 130 mm do stien - murivo tehlové -0,00021t</t>
  </si>
  <si>
    <t>cm</t>
  </si>
  <si>
    <t>1723192075</t>
  </si>
  <si>
    <t>90</t>
  </si>
  <si>
    <t>K003</t>
  </si>
  <si>
    <t>dopojenie na NN (rieši profesia NN)</t>
  </si>
  <si>
    <t>SUB</t>
  </si>
  <si>
    <t>-425618709</t>
  </si>
  <si>
    <t>91</t>
  </si>
  <si>
    <t>K004</t>
  </si>
  <si>
    <t>kotviaci material pre VZT potrubie</t>
  </si>
  <si>
    <t>116027338</t>
  </si>
  <si>
    <t>92</t>
  </si>
  <si>
    <t>HZS000111.S</t>
  </si>
  <si>
    <t>Stavebno montážne práce menej náročne, pomocné alebo manupulačné (Tr. 1) demontáže</t>
  </si>
  <si>
    <t>668920890</t>
  </si>
  <si>
    <t>93</t>
  </si>
  <si>
    <t>Stavebno montážne práce náročnejšie, ucelené, obtiažne, rutinné (Tr. 2) sekacie práce, prierazy</t>
  </si>
  <si>
    <t>-26060899</t>
  </si>
  <si>
    <t xml:space="preserve">KRYCÍ LIST - VÝKAZ, VÝMER </t>
  </si>
  <si>
    <t xml:space="preserve">REKAPITULÁCIA VÝKAZ, VÝMER </t>
  </si>
  <si>
    <t xml:space="preserve">VÝKAZ, VÝMER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</si>
</sst>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view="pageBreakPreview" topLeftCell="A70" zoomScaleNormal="100" zoomScaleSheetLayoutView="100" workbookViewId="0">
      <selection activeCell="AG94" sqref="AG94:AP96"/>
    </sheetView>
  </sheetViews>
  <sheetFormatPr defaultRowHeight="14.5" x14ac:dyDescent="0.2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 ht="10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" customHeight="1" x14ac:dyDescent="0.2">
      <c r="AR2" s="207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" customHeight="1" x14ac:dyDescent="0.2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 x14ac:dyDescent="0.2">
      <c r="B5" s="17"/>
      <c r="D5" s="20" t="s">
        <v>10</v>
      </c>
      <c r="K5" s="171" t="s">
        <v>11</v>
      </c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S5" s="14" t="s">
        <v>6</v>
      </c>
    </row>
    <row r="6" spans="1:74" s="1" customFormat="1" ht="37" customHeight="1" x14ac:dyDescent="0.2">
      <c r="B6" s="17"/>
      <c r="D6" s="22" t="s">
        <v>12</v>
      </c>
      <c r="K6" s="173" t="s">
        <v>13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S6" s="14" t="s">
        <v>6</v>
      </c>
    </row>
    <row r="7" spans="1:74" s="1" customFormat="1" ht="12" customHeight="1" x14ac:dyDescent="0.2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 x14ac:dyDescent="0.2">
      <c r="B8" s="17"/>
      <c r="D8" s="23" t="s">
        <v>16</v>
      </c>
      <c r="K8" s="21" t="s">
        <v>17</v>
      </c>
      <c r="AK8" s="23" t="s">
        <v>18</v>
      </c>
      <c r="AN8" s="21" t="s">
        <v>19</v>
      </c>
      <c r="AR8" s="17"/>
      <c r="BS8" s="14" t="s">
        <v>6</v>
      </c>
    </row>
    <row r="9" spans="1:74" s="1" customFormat="1" ht="14.4" customHeight="1" x14ac:dyDescent="0.2">
      <c r="B9" s="17"/>
      <c r="AR9" s="17"/>
      <c r="BS9" s="14" t="s">
        <v>6</v>
      </c>
    </row>
    <row r="10" spans="1:74" s="1" customFormat="1" ht="12" customHeight="1" x14ac:dyDescent="0.2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5" customHeight="1" x14ac:dyDescent="0.2">
      <c r="B11" s="17"/>
      <c r="E11" s="21" t="s">
        <v>17</v>
      </c>
      <c r="AK11" s="23" t="s">
        <v>22</v>
      </c>
      <c r="AN11" s="21" t="s">
        <v>1</v>
      </c>
      <c r="AR11" s="17"/>
      <c r="BS11" s="14" t="s">
        <v>6</v>
      </c>
    </row>
    <row r="12" spans="1:74" s="1" customFormat="1" ht="7" customHeight="1" x14ac:dyDescent="0.2">
      <c r="B12" s="17"/>
      <c r="AR12" s="17"/>
      <c r="BS12" s="14" t="s">
        <v>6</v>
      </c>
    </row>
    <row r="13" spans="1:74" s="1" customFormat="1" ht="12" customHeight="1" x14ac:dyDescent="0.2">
      <c r="B13" s="17"/>
      <c r="D13" s="23" t="s">
        <v>23</v>
      </c>
      <c r="AK13" s="23" t="s">
        <v>21</v>
      </c>
      <c r="AN13" s="21" t="s">
        <v>1</v>
      </c>
      <c r="AR13" s="17"/>
      <c r="BS13" s="14" t="s">
        <v>6</v>
      </c>
    </row>
    <row r="14" spans="1:74" ht="12.5" x14ac:dyDescent="0.2">
      <c r="B14" s="17"/>
      <c r="E14" s="21" t="s">
        <v>17</v>
      </c>
      <c r="AK14" s="23" t="s">
        <v>22</v>
      </c>
      <c r="AN14" s="21" t="s">
        <v>1</v>
      </c>
      <c r="AR14" s="17"/>
      <c r="BS14" s="14" t="s">
        <v>6</v>
      </c>
    </row>
    <row r="15" spans="1:74" s="1" customFormat="1" ht="7" customHeight="1" x14ac:dyDescent="0.2">
      <c r="B15" s="17"/>
      <c r="AR15" s="17"/>
      <c r="BS15" s="14" t="s">
        <v>3</v>
      </c>
    </row>
    <row r="16" spans="1:74" s="1" customFormat="1" ht="12" customHeight="1" x14ac:dyDescent="0.2">
      <c r="B16" s="17"/>
      <c r="D16" s="23" t="s">
        <v>24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5" customHeight="1" x14ac:dyDescent="0.2">
      <c r="B17" s="17"/>
      <c r="E17" s="21" t="s">
        <v>25</v>
      </c>
      <c r="AK17" s="23" t="s">
        <v>22</v>
      </c>
      <c r="AN17" s="21" t="s">
        <v>1</v>
      </c>
      <c r="AR17" s="17"/>
      <c r="BS17" s="14" t="s">
        <v>26</v>
      </c>
    </row>
    <row r="18" spans="1:71" s="1" customFormat="1" ht="7" customHeight="1" x14ac:dyDescent="0.2">
      <c r="B18" s="17"/>
      <c r="AR18" s="17"/>
      <c r="BS18" s="14" t="s">
        <v>27</v>
      </c>
    </row>
    <row r="19" spans="1:71" s="1" customFormat="1" ht="12" customHeight="1" x14ac:dyDescent="0.2">
      <c r="B19" s="17"/>
      <c r="D19" s="23" t="s">
        <v>28</v>
      </c>
      <c r="AK19" s="23" t="s">
        <v>21</v>
      </c>
      <c r="AN19" s="21" t="s">
        <v>1</v>
      </c>
      <c r="AR19" s="17"/>
      <c r="BS19" s="14" t="s">
        <v>27</v>
      </c>
    </row>
    <row r="20" spans="1:71" s="1" customFormat="1" ht="18.5" customHeight="1" x14ac:dyDescent="0.2">
      <c r="B20" s="17"/>
      <c r="E20" s="21" t="s">
        <v>17</v>
      </c>
      <c r="AK20" s="23" t="s">
        <v>22</v>
      </c>
      <c r="AN20" s="21" t="s">
        <v>1</v>
      </c>
      <c r="AR20" s="17"/>
      <c r="BS20" s="14" t="s">
        <v>26</v>
      </c>
    </row>
    <row r="21" spans="1:71" s="1" customFormat="1" ht="7" customHeight="1" x14ac:dyDescent="0.2">
      <c r="B21" s="17"/>
      <c r="AR21" s="17"/>
    </row>
    <row r="22" spans="1:71" s="1" customFormat="1" ht="12" customHeight="1" x14ac:dyDescent="0.2">
      <c r="B22" s="17"/>
      <c r="D22" s="23" t="s">
        <v>29</v>
      </c>
      <c r="AR22" s="17"/>
    </row>
    <row r="23" spans="1:71" s="1" customFormat="1" ht="16.5" customHeight="1" x14ac:dyDescent="0.2">
      <c r="B23" s="17"/>
      <c r="E23" s="174" t="s">
        <v>1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R23" s="17"/>
    </row>
    <row r="24" spans="1:71" s="1" customFormat="1" ht="7" customHeight="1" x14ac:dyDescent="0.2">
      <c r="B24" s="17"/>
      <c r="AR24" s="17"/>
    </row>
    <row r="25" spans="1:71" s="1" customFormat="1" ht="7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 x14ac:dyDescent="0.2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5"/>
      <c r="AL26" s="176"/>
      <c r="AM26" s="176"/>
      <c r="AN26" s="176"/>
      <c r="AO26" s="176"/>
      <c r="AP26" s="26"/>
      <c r="AQ26" s="26"/>
      <c r="AR26" s="27"/>
      <c r="BE26" s="26"/>
    </row>
    <row r="27" spans="1:71" s="2" customFormat="1" ht="7" customHeight="1" x14ac:dyDescent="0.2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5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7" t="s">
        <v>31</v>
      </c>
      <c r="M28" s="177"/>
      <c r="N28" s="177"/>
      <c r="O28" s="177"/>
      <c r="P28" s="177"/>
      <c r="Q28" s="26"/>
      <c r="R28" s="26"/>
      <c r="S28" s="26"/>
      <c r="T28" s="26"/>
      <c r="U28" s="26"/>
      <c r="V28" s="26"/>
      <c r="W28" s="177" t="s">
        <v>32</v>
      </c>
      <c r="X28" s="177"/>
      <c r="Y28" s="177"/>
      <c r="Z28" s="177"/>
      <c r="AA28" s="177"/>
      <c r="AB28" s="177"/>
      <c r="AC28" s="177"/>
      <c r="AD28" s="177"/>
      <c r="AE28" s="177"/>
      <c r="AF28" s="26"/>
      <c r="AG28" s="26"/>
      <c r="AH28" s="26"/>
      <c r="AI28" s="26"/>
      <c r="AJ28" s="26"/>
      <c r="AK28" s="177" t="s">
        <v>33</v>
      </c>
      <c r="AL28" s="177"/>
      <c r="AM28" s="177"/>
      <c r="AN28" s="177"/>
      <c r="AO28" s="177"/>
      <c r="AP28" s="26"/>
      <c r="AQ28" s="26"/>
      <c r="AR28" s="27"/>
      <c r="BE28" s="26"/>
    </row>
    <row r="29" spans="1:71" s="3" customFormat="1" ht="14.4" customHeight="1" x14ac:dyDescent="0.2">
      <c r="B29" s="31"/>
      <c r="D29" s="23" t="s">
        <v>34</v>
      </c>
      <c r="F29" s="32" t="s">
        <v>35</v>
      </c>
      <c r="L29" s="180">
        <v>0.2</v>
      </c>
      <c r="M29" s="179"/>
      <c r="N29" s="179"/>
      <c r="O29" s="179"/>
      <c r="P29" s="179"/>
      <c r="Q29" s="33"/>
      <c r="R29" s="33"/>
      <c r="S29" s="33"/>
      <c r="T29" s="33"/>
      <c r="U29" s="33"/>
      <c r="V29" s="33"/>
      <c r="W29" s="178">
        <f>ROUND(AZ94, 2)</f>
        <v>0</v>
      </c>
      <c r="X29" s="179"/>
      <c r="Y29" s="179"/>
      <c r="Z29" s="179"/>
      <c r="AA29" s="179"/>
      <c r="AB29" s="179"/>
      <c r="AC29" s="179"/>
      <c r="AD29" s="179"/>
      <c r="AE29" s="179"/>
      <c r="AF29" s="33"/>
      <c r="AG29" s="33"/>
      <c r="AH29" s="33"/>
      <c r="AI29" s="33"/>
      <c r="AJ29" s="33"/>
      <c r="AK29" s="178">
        <f>ROUND(AV94, 2)</f>
        <v>0</v>
      </c>
      <c r="AL29" s="179"/>
      <c r="AM29" s="179"/>
      <c r="AN29" s="179"/>
      <c r="AO29" s="179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 x14ac:dyDescent="0.2">
      <c r="B30" s="31"/>
      <c r="F30" s="32" t="s">
        <v>36</v>
      </c>
      <c r="L30" s="183">
        <v>0.2</v>
      </c>
      <c r="M30" s="182"/>
      <c r="N30" s="182"/>
      <c r="O30" s="182"/>
      <c r="P30" s="182"/>
      <c r="W30" s="181">
        <f>ROUND(BA94,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/>
      <c r="AL30" s="182"/>
      <c r="AM30" s="182"/>
      <c r="AN30" s="182"/>
      <c r="AO30" s="182"/>
      <c r="AR30" s="31"/>
    </row>
    <row r="31" spans="1:71" s="3" customFormat="1" ht="14.4" hidden="1" customHeight="1" x14ac:dyDescent="0.2">
      <c r="B31" s="31"/>
      <c r="F31" s="23" t="s">
        <v>37</v>
      </c>
      <c r="L31" s="183">
        <v>0.2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/>
      <c r="AL31" s="182"/>
      <c r="AM31" s="182"/>
      <c r="AN31" s="182"/>
      <c r="AO31" s="182"/>
      <c r="AR31" s="31"/>
    </row>
    <row r="32" spans="1:71" s="3" customFormat="1" ht="14.4" hidden="1" customHeight="1" x14ac:dyDescent="0.2">
      <c r="B32" s="31"/>
      <c r="F32" s="23" t="s">
        <v>38</v>
      </c>
      <c r="L32" s="183">
        <v>0.2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/>
      <c r="AL32" s="182"/>
      <c r="AM32" s="182"/>
      <c r="AN32" s="182"/>
      <c r="AO32" s="182"/>
      <c r="AR32" s="31"/>
    </row>
    <row r="33" spans="1:57" s="3" customFormat="1" ht="14.4" hidden="1" customHeight="1" x14ac:dyDescent="0.2">
      <c r="B33" s="31"/>
      <c r="F33" s="32" t="s">
        <v>39</v>
      </c>
      <c r="L33" s="180">
        <v>0</v>
      </c>
      <c r="M33" s="179"/>
      <c r="N33" s="179"/>
      <c r="O33" s="179"/>
      <c r="P33" s="179"/>
      <c r="Q33" s="33"/>
      <c r="R33" s="33"/>
      <c r="S33" s="33"/>
      <c r="T33" s="33"/>
      <c r="U33" s="33"/>
      <c r="V33" s="33"/>
      <c r="W33" s="178">
        <f>ROUND(BD94, 2)</f>
        <v>0</v>
      </c>
      <c r="X33" s="179"/>
      <c r="Y33" s="179"/>
      <c r="Z33" s="179"/>
      <c r="AA33" s="179"/>
      <c r="AB33" s="179"/>
      <c r="AC33" s="179"/>
      <c r="AD33" s="179"/>
      <c r="AE33" s="179"/>
      <c r="AF33" s="33"/>
      <c r="AG33" s="33"/>
      <c r="AH33" s="33"/>
      <c r="AI33" s="33"/>
      <c r="AJ33" s="33"/>
      <c r="AK33" s="178"/>
      <c r="AL33" s="179"/>
      <c r="AM33" s="179"/>
      <c r="AN33" s="179"/>
      <c r="AO33" s="179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7" customHeight="1" x14ac:dyDescent="0.2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 x14ac:dyDescent="0.2">
      <c r="A35" s="26"/>
      <c r="B35" s="27"/>
      <c r="C35" s="35"/>
      <c r="D35" s="36" t="s">
        <v>40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41</v>
      </c>
      <c r="U35" s="37"/>
      <c r="V35" s="37"/>
      <c r="W35" s="37"/>
      <c r="X35" s="184" t="s">
        <v>42</v>
      </c>
      <c r="Y35" s="185"/>
      <c r="Z35" s="185"/>
      <c r="AA35" s="185"/>
      <c r="AB35" s="185"/>
      <c r="AC35" s="37"/>
      <c r="AD35" s="37"/>
      <c r="AE35" s="37"/>
      <c r="AF35" s="37"/>
      <c r="AG35" s="37"/>
      <c r="AH35" s="37"/>
      <c r="AI35" s="37"/>
      <c r="AJ35" s="37"/>
      <c r="AK35" s="186"/>
      <c r="AL35" s="185"/>
      <c r="AM35" s="185"/>
      <c r="AN35" s="185"/>
      <c r="AO35" s="187"/>
      <c r="AP35" s="35"/>
      <c r="AQ35" s="35"/>
      <c r="AR35" s="27"/>
      <c r="BE35" s="26"/>
    </row>
    <row r="36" spans="1:57" s="2" customFormat="1" ht="7" customHeight="1" x14ac:dyDescent="0.2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 x14ac:dyDescent="0.2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 x14ac:dyDescent="0.2">
      <c r="B38" s="17"/>
      <c r="AR38" s="17"/>
    </row>
    <row r="39" spans="1:57" s="1" customFormat="1" ht="14.4" customHeight="1" x14ac:dyDescent="0.2">
      <c r="B39" s="17"/>
      <c r="AR39" s="17"/>
    </row>
    <row r="40" spans="1:57" s="1" customFormat="1" ht="14.4" customHeight="1" x14ac:dyDescent="0.2">
      <c r="B40" s="17"/>
      <c r="AR40" s="17"/>
    </row>
    <row r="41" spans="1:57" s="1" customFormat="1" ht="14.4" customHeight="1" x14ac:dyDescent="0.2">
      <c r="B41" s="17"/>
      <c r="AR41" s="17"/>
    </row>
    <row r="42" spans="1:57" s="1" customFormat="1" ht="14.4" customHeight="1" x14ac:dyDescent="0.2">
      <c r="B42" s="17"/>
      <c r="AR42" s="17"/>
    </row>
    <row r="43" spans="1:57" s="1" customFormat="1" ht="14.4" customHeight="1" x14ac:dyDescent="0.2">
      <c r="B43" s="17"/>
      <c r="AR43" s="17"/>
    </row>
    <row r="44" spans="1:57" s="1" customFormat="1" ht="14.4" customHeight="1" x14ac:dyDescent="0.2">
      <c r="B44" s="17"/>
      <c r="AR44" s="17"/>
    </row>
    <row r="45" spans="1:57" s="1" customFormat="1" ht="14.4" customHeight="1" x14ac:dyDescent="0.2">
      <c r="B45" s="17"/>
      <c r="AR45" s="17"/>
    </row>
    <row r="46" spans="1:57" s="1" customFormat="1" ht="14.4" customHeight="1" x14ac:dyDescent="0.2">
      <c r="B46" s="17"/>
      <c r="AR46" s="17"/>
    </row>
    <row r="47" spans="1:57" s="1" customFormat="1" ht="14.4" customHeight="1" x14ac:dyDescent="0.2">
      <c r="B47" s="17"/>
      <c r="AR47" s="17"/>
    </row>
    <row r="48" spans="1:57" s="1" customFormat="1" ht="14.4" customHeight="1" x14ac:dyDescent="0.2">
      <c r="B48" s="17"/>
      <c r="AR48" s="17"/>
    </row>
    <row r="49" spans="1:57" s="2" customFormat="1" ht="14.4" customHeight="1" x14ac:dyDescent="0.2">
      <c r="B49" s="39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44</v>
      </c>
      <c r="AI49" s="41"/>
      <c r="AJ49" s="41"/>
      <c r="AK49" s="41"/>
      <c r="AL49" s="41"/>
      <c r="AM49" s="41"/>
      <c r="AN49" s="41"/>
      <c r="AO49" s="41"/>
      <c r="AR49" s="39"/>
    </row>
    <row r="50" spans="1:57" ht="10" x14ac:dyDescent="0.2">
      <c r="B50" s="17"/>
      <c r="AR50" s="17"/>
    </row>
    <row r="51" spans="1:57" ht="10" x14ac:dyDescent="0.2">
      <c r="B51" s="17"/>
      <c r="AR51" s="17"/>
    </row>
    <row r="52" spans="1:57" ht="10" x14ac:dyDescent="0.2">
      <c r="B52" s="17"/>
      <c r="AR52" s="17"/>
    </row>
    <row r="53" spans="1:57" ht="10" x14ac:dyDescent="0.2">
      <c r="B53" s="17"/>
      <c r="AR53" s="17"/>
    </row>
    <row r="54" spans="1:57" ht="10" x14ac:dyDescent="0.2">
      <c r="B54" s="17"/>
      <c r="AR54" s="17"/>
    </row>
    <row r="55" spans="1:57" ht="10" x14ac:dyDescent="0.2">
      <c r="B55" s="17"/>
      <c r="AR55" s="17"/>
    </row>
    <row r="56" spans="1:57" ht="10" x14ac:dyDescent="0.2">
      <c r="B56" s="17"/>
      <c r="AR56" s="17"/>
    </row>
    <row r="57" spans="1:57" ht="10" x14ac:dyDescent="0.2">
      <c r="B57" s="17"/>
      <c r="AR57" s="17"/>
    </row>
    <row r="58" spans="1:57" ht="10" x14ac:dyDescent="0.2">
      <c r="B58" s="17"/>
      <c r="AR58" s="17"/>
    </row>
    <row r="59" spans="1:57" ht="10" x14ac:dyDescent="0.2">
      <c r="B59" s="17"/>
      <c r="AR59" s="17"/>
    </row>
    <row r="60" spans="1:57" s="2" customFormat="1" ht="12.5" x14ac:dyDescent="0.2">
      <c r="A60" s="26"/>
      <c r="B60" s="27"/>
      <c r="C60" s="26"/>
      <c r="D60" s="42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45</v>
      </c>
      <c r="AI60" s="29"/>
      <c r="AJ60" s="29"/>
      <c r="AK60" s="29"/>
      <c r="AL60" s="29"/>
      <c r="AM60" s="42" t="s">
        <v>46</v>
      </c>
      <c r="AN60" s="29"/>
      <c r="AO60" s="29"/>
      <c r="AP60" s="26"/>
      <c r="AQ60" s="26"/>
      <c r="AR60" s="27"/>
      <c r="BE60" s="26"/>
    </row>
    <row r="61" spans="1:57" ht="10" x14ac:dyDescent="0.2">
      <c r="B61" s="17"/>
      <c r="AR61" s="17"/>
    </row>
    <row r="62" spans="1:57" ht="10" x14ac:dyDescent="0.2">
      <c r="B62" s="17"/>
      <c r="AR62" s="17"/>
    </row>
    <row r="63" spans="1:57" ht="10" x14ac:dyDescent="0.2">
      <c r="B63" s="17"/>
      <c r="AR63" s="17"/>
    </row>
    <row r="64" spans="1:57" s="2" customFormat="1" ht="13" x14ac:dyDescent="0.2">
      <c r="A64" s="26"/>
      <c r="B64" s="27"/>
      <c r="C64" s="26"/>
      <c r="D64" s="40" t="s">
        <v>47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48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0" x14ac:dyDescent="0.2">
      <c r="B65" s="17"/>
      <c r="AR65" s="17"/>
    </row>
    <row r="66" spans="1:57" ht="10" x14ac:dyDescent="0.2">
      <c r="B66" s="17"/>
      <c r="AR66" s="17"/>
    </row>
    <row r="67" spans="1:57" ht="10" x14ac:dyDescent="0.2">
      <c r="B67" s="17"/>
      <c r="AR67" s="17"/>
    </row>
    <row r="68" spans="1:57" ht="10" x14ac:dyDescent="0.2">
      <c r="B68" s="17"/>
      <c r="AR68" s="17"/>
    </row>
    <row r="69" spans="1:57" ht="10" x14ac:dyDescent="0.2">
      <c r="B69" s="17"/>
      <c r="AR69" s="17"/>
    </row>
    <row r="70" spans="1:57" ht="10" x14ac:dyDescent="0.2">
      <c r="B70" s="17"/>
      <c r="AR70" s="17"/>
    </row>
    <row r="71" spans="1:57" ht="10" x14ac:dyDescent="0.2">
      <c r="B71" s="17"/>
      <c r="AR71" s="17"/>
    </row>
    <row r="72" spans="1:57" ht="10" x14ac:dyDescent="0.2">
      <c r="B72" s="17"/>
      <c r="AR72" s="17"/>
    </row>
    <row r="73" spans="1:57" ht="10" x14ac:dyDescent="0.2">
      <c r="B73" s="17"/>
      <c r="AR73" s="17"/>
    </row>
    <row r="74" spans="1:57" ht="10" x14ac:dyDescent="0.2">
      <c r="B74" s="17"/>
      <c r="AR74" s="17"/>
    </row>
    <row r="75" spans="1:57" s="2" customFormat="1" ht="12.5" x14ac:dyDescent="0.2">
      <c r="A75" s="26"/>
      <c r="B75" s="27"/>
      <c r="C75" s="26"/>
      <c r="D75" s="42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45</v>
      </c>
      <c r="AI75" s="29"/>
      <c r="AJ75" s="29"/>
      <c r="AK75" s="29"/>
      <c r="AL75" s="29"/>
      <c r="AM75" s="42" t="s">
        <v>46</v>
      </c>
      <c r="AN75" s="29"/>
      <c r="AO75" s="29"/>
      <c r="AP75" s="26"/>
      <c r="AQ75" s="26"/>
      <c r="AR75" s="27"/>
      <c r="BE75" s="26"/>
    </row>
    <row r="76" spans="1:57" s="2" customFormat="1" ht="10" x14ac:dyDescent="0.2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7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5" customHeight="1" x14ac:dyDescent="0.2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 x14ac:dyDescent="0.2">
      <c r="B84" s="48"/>
      <c r="C84" s="23" t="s">
        <v>10</v>
      </c>
      <c r="L84" s="4" t="str">
        <f>K5</f>
        <v>2021-263</v>
      </c>
      <c r="AR84" s="48"/>
    </row>
    <row r="85" spans="1:91" s="5" customFormat="1" ht="37" customHeight="1" x14ac:dyDescent="0.2">
      <c r="B85" s="49"/>
      <c r="C85" s="50" t="s">
        <v>12</v>
      </c>
      <c r="L85" s="188" t="str">
        <f>K6</f>
        <v>MS POVINA</v>
      </c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R85" s="49"/>
    </row>
    <row r="86" spans="1:91" s="2" customFormat="1" ht="7" customHeight="1" x14ac:dyDescent="0.2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 x14ac:dyDescent="0.2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90" t="str">
        <f>IF(AN8= "","",AN8)</f>
        <v>27. 1. 2021</v>
      </c>
      <c r="AN87" s="190"/>
      <c r="AO87" s="26"/>
      <c r="AP87" s="26"/>
      <c r="AQ87" s="26"/>
      <c r="AR87" s="27"/>
      <c r="BE87" s="26"/>
    </row>
    <row r="88" spans="1:91" s="2" customFormat="1" ht="7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 x14ac:dyDescent="0.2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24</v>
      </c>
      <c r="AJ89" s="26"/>
      <c r="AK89" s="26"/>
      <c r="AL89" s="26"/>
      <c r="AM89" s="191" t="str">
        <f>IF(E17="","",E17)</f>
        <v>PRIMA PROJEKT-SK</v>
      </c>
      <c r="AN89" s="192"/>
      <c r="AO89" s="192"/>
      <c r="AP89" s="192"/>
      <c r="AQ89" s="26"/>
      <c r="AR89" s="27"/>
      <c r="AS89" s="193" t="s">
        <v>50</v>
      </c>
      <c r="AT89" s="194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 x14ac:dyDescent="0.2">
      <c r="A90" s="26"/>
      <c r="B90" s="27"/>
      <c r="C90" s="23" t="s">
        <v>23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91" t="str">
        <f>IF(E20="","",E20)</f>
        <v xml:space="preserve"> </v>
      </c>
      <c r="AN90" s="192"/>
      <c r="AO90" s="192"/>
      <c r="AP90" s="192"/>
      <c r="AQ90" s="26"/>
      <c r="AR90" s="27"/>
      <c r="AS90" s="195"/>
      <c r="AT90" s="196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75" customHeight="1" x14ac:dyDescent="0.2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5"/>
      <c r="AT91" s="196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 x14ac:dyDescent="0.2">
      <c r="A92" s="26"/>
      <c r="B92" s="27"/>
      <c r="C92" s="197" t="s">
        <v>51</v>
      </c>
      <c r="D92" s="198"/>
      <c r="E92" s="198"/>
      <c r="F92" s="198"/>
      <c r="G92" s="198"/>
      <c r="H92" s="57"/>
      <c r="I92" s="199" t="s">
        <v>52</v>
      </c>
      <c r="J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X92" s="198"/>
      <c r="Y92" s="198"/>
      <c r="Z92" s="198"/>
      <c r="AA92" s="198"/>
      <c r="AB92" s="198"/>
      <c r="AC92" s="198"/>
      <c r="AD92" s="198"/>
      <c r="AE92" s="198"/>
      <c r="AF92" s="198"/>
      <c r="AG92" s="200" t="s">
        <v>53</v>
      </c>
      <c r="AH92" s="198"/>
      <c r="AI92" s="198"/>
      <c r="AJ92" s="198"/>
      <c r="AK92" s="198"/>
      <c r="AL92" s="198"/>
      <c r="AM92" s="198"/>
      <c r="AN92" s="199" t="s">
        <v>54</v>
      </c>
      <c r="AO92" s="198"/>
      <c r="AP92" s="201"/>
      <c r="AQ92" s="58" t="s">
        <v>55</v>
      </c>
      <c r="AR92" s="27"/>
      <c r="AS92" s="59" t="s">
        <v>56</v>
      </c>
      <c r="AT92" s="60" t="s">
        <v>57</v>
      </c>
      <c r="AU92" s="60" t="s">
        <v>58</v>
      </c>
      <c r="AV92" s="60" t="s">
        <v>59</v>
      </c>
      <c r="AW92" s="60" t="s">
        <v>60</v>
      </c>
      <c r="AX92" s="60" t="s">
        <v>61</v>
      </c>
      <c r="AY92" s="60" t="s">
        <v>62</v>
      </c>
      <c r="AZ92" s="60" t="s">
        <v>63</v>
      </c>
      <c r="BA92" s="60" t="s">
        <v>64</v>
      </c>
      <c r="BB92" s="60" t="s">
        <v>65</v>
      </c>
      <c r="BC92" s="60" t="s">
        <v>66</v>
      </c>
      <c r="BD92" s="61" t="s">
        <v>67</v>
      </c>
      <c r="BE92" s="26"/>
    </row>
    <row r="93" spans="1:91" s="2" customFormat="1" ht="10.7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 x14ac:dyDescent="0.2">
      <c r="B94" s="65"/>
      <c r="C94" s="66" t="s">
        <v>68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5"/>
      <c r="AH94" s="205"/>
      <c r="AI94" s="205"/>
      <c r="AJ94" s="205"/>
      <c r="AK94" s="205"/>
      <c r="AL94" s="205"/>
      <c r="AM94" s="205"/>
      <c r="AN94" s="206"/>
      <c r="AO94" s="206"/>
      <c r="AP94" s="206"/>
      <c r="AQ94" s="69" t="s">
        <v>1</v>
      </c>
      <c r="AR94" s="65"/>
      <c r="AS94" s="70">
        <f>ROUND(SUM(AS95:AS96),2)</f>
        <v>0</v>
      </c>
      <c r="AT94" s="71">
        <f>ROUND(SUM(AV94:AW94),2)</f>
        <v>0</v>
      </c>
      <c r="AU94" s="72">
        <f>ROUND(SUM(AU95:AU96),5)</f>
        <v>85.459310000000002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ROUND(SUM(AZ95:AZ96),2)</f>
        <v>0</v>
      </c>
      <c r="BA94" s="71">
        <f>ROUND(SUM(BA95:BA96),2)</f>
        <v>0</v>
      </c>
      <c r="BB94" s="71">
        <f>ROUND(SUM(BB95:BB96),2)</f>
        <v>0</v>
      </c>
      <c r="BC94" s="71">
        <f>ROUND(SUM(BC95:BC96),2)</f>
        <v>0</v>
      </c>
      <c r="BD94" s="73">
        <f>ROUND(SUM(BD95:BD96),2)</f>
        <v>0</v>
      </c>
      <c r="BS94" s="74" t="s">
        <v>69</v>
      </c>
      <c r="BT94" s="74" t="s">
        <v>70</v>
      </c>
      <c r="BU94" s="75" t="s">
        <v>71</v>
      </c>
      <c r="BV94" s="74" t="s">
        <v>72</v>
      </c>
      <c r="BW94" s="74" t="s">
        <v>4</v>
      </c>
      <c r="BX94" s="74" t="s">
        <v>73</v>
      </c>
      <c r="CL94" s="74" t="s">
        <v>1</v>
      </c>
    </row>
    <row r="95" spans="1:91" s="7" customFormat="1" ht="24.75" customHeight="1" x14ac:dyDescent="0.2">
      <c r="A95" s="76" t="s">
        <v>74</v>
      </c>
      <c r="B95" s="77"/>
      <c r="C95" s="78"/>
      <c r="D95" s="204" t="s">
        <v>75</v>
      </c>
      <c r="E95" s="204"/>
      <c r="F95" s="204"/>
      <c r="G95" s="204"/>
      <c r="H95" s="204"/>
      <c r="I95" s="79"/>
      <c r="J95" s="204" t="s">
        <v>76</v>
      </c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2"/>
      <c r="AH95" s="203"/>
      <c r="AI95" s="203"/>
      <c r="AJ95" s="203"/>
      <c r="AK95" s="203"/>
      <c r="AL95" s="203"/>
      <c r="AM95" s="203"/>
      <c r="AN95" s="202"/>
      <c r="AO95" s="203"/>
      <c r="AP95" s="203"/>
      <c r="AQ95" s="80" t="s">
        <v>77</v>
      </c>
      <c r="AR95" s="77"/>
      <c r="AS95" s="81">
        <v>0</v>
      </c>
      <c r="AT95" s="82">
        <f>ROUND(SUM(AV95:AW95),2)</f>
        <v>0</v>
      </c>
      <c r="AU95" s="83">
        <f>'SO 01.5 - Vykurovanie'!P122</f>
        <v>85.459312000000011</v>
      </c>
      <c r="AV95" s="82">
        <f>'SO 01.5 - Vykurovanie'!J33</f>
        <v>0</v>
      </c>
      <c r="AW95" s="82">
        <f>'SO 01.5 - Vykurovanie'!J34</f>
        <v>0</v>
      </c>
      <c r="AX95" s="82">
        <f>'SO 01.5 - Vykurovanie'!J35</f>
        <v>0</v>
      </c>
      <c r="AY95" s="82">
        <f>'SO 01.5 - Vykurovanie'!J36</f>
        <v>0</v>
      </c>
      <c r="AZ95" s="82">
        <f>'SO 01.5 - Vykurovanie'!F33</f>
        <v>0</v>
      </c>
      <c r="BA95" s="82">
        <f>'SO 01.5 - Vykurovanie'!F34</f>
        <v>0</v>
      </c>
      <c r="BB95" s="82">
        <f>'SO 01.5 - Vykurovanie'!F35</f>
        <v>0</v>
      </c>
      <c r="BC95" s="82">
        <f>'SO 01.5 - Vykurovanie'!F36</f>
        <v>0</v>
      </c>
      <c r="BD95" s="84">
        <f>'SO 01.5 - Vykurovanie'!F37</f>
        <v>0</v>
      </c>
      <c r="BT95" s="85" t="s">
        <v>78</v>
      </c>
      <c r="BV95" s="85" t="s">
        <v>72</v>
      </c>
      <c r="BW95" s="85" t="s">
        <v>79</v>
      </c>
      <c r="BX95" s="85" t="s">
        <v>4</v>
      </c>
      <c r="CL95" s="85" t="s">
        <v>1</v>
      </c>
      <c r="CM95" s="85" t="s">
        <v>70</v>
      </c>
    </row>
    <row r="96" spans="1:91" s="7" customFormat="1" ht="24.75" customHeight="1" x14ac:dyDescent="0.2">
      <c r="A96" s="76" t="s">
        <v>74</v>
      </c>
      <c r="B96" s="77"/>
      <c r="C96" s="78"/>
      <c r="D96" s="204" t="s">
        <v>80</v>
      </c>
      <c r="E96" s="204"/>
      <c r="F96" s="204"/>
      <c r="G96" s="204"/>
      <c r="H96" s="204"/>
      <c r="I96" s="79"/>
      <c r="J96" s="204" t="s">
        <v>81</v>
      </c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4"/>
      <c r="V96" s="204"/>
      <c r="W96" s="204"/>
      <c r="X96" s="204"/>
      <c r="Y96" s="204"/>
      <c r="Z96" s="204"/>
      <c r="AA96" s="204"/>
      <c r="AB96" s="204"/>
      <c r="AC96" s="204"/>
      <c r="AD96" s="204"/>
      <c r="AE96" s="204"/>
      <c r="AF96" s="204"/>
      <c r="AG96" s="202"/>
      <c r="AH96" s="203"/>
      <c r="AI96" s="203"/>
      <c r="AJ96" s="203"/>
      <c r="AK96" s="203"/>
      <c r="AL96" s="203"/>
      <c r="AM96" s="203"/>
      <c r="AN96" s="202"/>
      <c r="AO96" s="203"/>
      <c r="AP96" s="203"/>
      <c r="AQ96" s="80" t="s">
        <v>77</v>
      </c>
      <c r="AR96" s="77"/>
      <c r="AS96" s="86">
        <v>0</v>
      </c>
      <c r="AT96" s="87">
        <f>ROUND(SUM(AV96:AW96),2)</f>
        <v>0</v>
      </c>
      <c r="AU96" s="88">
        <f>'SO 01.4 - ZTI'!P124</f>
        <v>0</v>
      </c>
      <c r="AV96" s="87">
        <f>'SO 01.4 - ZTI'!J33</f>
        <v>0</v>
      </c>
      <c r="AW96" s="87">
        <f>'SO 01.4 - ZTI'!J34</f>
        <v>0</v>
      </c>
      <c r="AX96" s="87">
        <f>'SO 01.4 - ZTI'!J35</f>
        <v>0</v>
      </c>
      <c r="AY96" s="87">
        <f>'SO 01.4 - ZTI'!J36</f>
        <v>0</v>
      </c>
      <c r="AZ96" s="87">
        <f>'SO 01.4 - ZTI'!F33</f>
        <v>0</v>
      </c>
      <c r="BA96" s="87">
        <f>'SO 01.4 - ZTI'!F34</f>
        <v>0</v>
      </c>
      <c r="BB96" s="87">
        <f>'SO 01.4 - ZTI'!F35</f>
        <v>0</v>
      </c>
      <c r="BC96" s="87">
        <f>'SO 01.4 - ZTI'!F36</f>
        <v>0</v>
      </c>
      <c r="BD96" s="89">
        <f>'SO 01.4 - ZTI'!F37</f>
        <v>0</v>
      </c>
      <c r="BT96" s="85" t="s">
        <v>78</v>
      </c>
      <c r="BV96" s="85" t="s">
        <v>72</v>
      </c>
      <c r="BW96" s="85" t="s">
        <v>82</v>
      </c>
      <c r="BX96" s="85" t="s">
        <v>4</v>
      </c>
      <c r="CL96" s="85" t="s">
        <v>1</v>
      </c>
      <c r="CM96" s="85" t="s">
        <v>70</v>
      </c>
    </row>
    <row r="97" spans="1:57" s="2" customFormat="1" ht="30" customHeight="1" x14ac:dyDescent="0.2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  <row r="98" spans="1:57" s="2" customFormat="1" ht="7" customHeight="1" x14ac:dyDescent="0.2">
      <c r="A98" s="26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</sheetData>
  <mergeCells count="44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 01.5 - Vykurovanie'!C2" display="/" xr:uid="{00000000-0004-0000-0000-000000000000}"/>
    <hyperlink ref="A96" location="'SO 01.4 - ZTI'!C2" display="/" xr:uid="{00000000-0004-0000-0000-000001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54"/>
  <sheetViews>
    <sheetView showGridLines="0" view="pageBreakPreview" zoomScaleNormal="100" zoomScaleSheetLayoutView="100" workbookViewId="0">
      <selection activeCell="I122" sqref="I122:L154"/>
    </sheetView>
  </sheetViews>
  <sheetFormatPr defaultRowHeight="14.5" x14ac:dyDescent="0.2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0" x14ac:dyDescent="0.2">
      <c r="A1" s="90"/>
    </row>
    <row r="2" spans="1:46" s="1" customFormat="1" ht="37" customHeight="1" x14ac:dyDescent="0.2">
      <c r="L2" s="207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79</v>
      </c>
    </row>
    <row r="3" spans="1:46" s="1" customFormat="1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" customHeight="1" x14ac:dyDescent="0.2">
      <c r="B4" s="17"/>
      <c r="D4" s="18" t="s">
        <v>590</v>
      </c>
      <c r="L4" s="17"/>
      <c r="M4" s="91" t="s">
        <v>9</v>
      </c>
      <c r="AT4" s="14" t="s">
        <v>3</v>
      </c>
    </row>
    <row r="5" spans="1:46" s="1" customFormat="1" ht="7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08" t="str">
        <f>'Rekapitulácia stavby'!K6</f>
        <v>MS POVINA</v>
      </c>
      <c r="F7" s="209"/>
      <c r="G7" s="209"/>
      <c r="H7" s="209"/>
      <c r="L7" s="17"/>
    </row>
    <row r="8" spans="1:46" s="2" customFormat="1" ht="12" customHeight="1" x14ac:dyDescent="0.2">
      <c r="A8" s="26"/>
      <c r="B8" s="27"/>
      <c r="C8" s="26"/>
      <c r="D8" s="23" t="s">
        <v>84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88" t="s">
        <v>85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27. 1. 2021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75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1" t="str">
        <f>'Rekapitulácia stavby'!E14</f>
        <v xml:space="preserve"> </v>
      </c>
      <c r="F18" s="171"/>
      <c r="G18" s="171"/>
      <c r="H18" s="171"/>
      <c r="I18" s="23" t="s">
        <v>22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25</v>
      </c>
      <c r="F21" s="26"/>
      <c r="G21" s="26"/>
      <c r="H21" s="26"/>
      <c r="I21" s="23" t="s">
        <v>22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74" t="s">
        <v>1</v>
      </c>
      <c r="F27" s="174"/>
      <c r="G27" s="174"/>
      <c r="H27" s="17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4" customHeight="1" x14ac:dyDescent="0.2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7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6" t="s">
        <v>34</v>
      </c>
      <c r="E33" s="32" t="s">
        <v>35</v>
      </c>
      <c r="F33" s="97">
        <f>ROUND((SUM(BE122:BE153)),  2)</f>
        <v>0</v>
      </c>
      <c r="G33" s="98"/>
      <c r="H33" s="98"/>
      <c r="I33" s="99">
        <v>0.2</v>
      </c>
      <c r="J33" s="97">
        <f>ROUND(((SUM(BE122:BE153))*I33),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32" t="s">
        <v>36</v>
      </c>
      <c r="F34" s="100"/>
      <c r="G34" s="26"/>
      <c r="H34" s="26"/>
      <c r="I34" s="101">
        <v>0.2</v>
      </c>
      <c r="J34" s="100"/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37</v>
      </c>
      <c r="F35" s="100">
        <f>ROUND((SUM(BG122:BG153)),  2)</f>
        <v>0</v>
      </c>
      <c r="G35" s="26"/>
      <c r="H35" s="26"/>
      <c r="I35" s="101">
        <v>0.2</v>
      </c>
      <c r="J35" s="100"/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38</v>
      </c>
      <c r="F36" s="100">
        <f>ROUND((SUM(BH122:BH153)),  2)</f>
        <v>0</v>
      </c>
      <c r="G36" s="26"/>
      <c r="H36" s="26"/>
      <c r="I36" s="101">
        <v>0.2</v>
      </c>
      <c r="J36" s="100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32" t="s">
        <v>39</v>
      </c>
      <c r="F37" s="97">
        <f>ROUND((SUM(BI122:BI153)),  2)</f>
        <v>0</v>
      </c>
      <c r="G37" s="98"/>
      <c r="H37" s="98"/>
      <c r="I37" s="99">
        <v>0</v>
      </c>
      <c r="J37" s="97"/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7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4" customHeight="1" x14ac:dyDescent="0.2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/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0" x14ac:dyDescent="0.2">
      <c r="B51" s="17"/>
      <c r="L51" s="17"/>
    </row>
    <row r="52" spans="1:31" ht="10" x14ac:dyDescent="0.2">
      <c r="B52" s="17"/>
      <c r="L52" s="17"/>
    </row>
    <row r="53" spans="1:31" ht="10" x14ac:dyDescent="0.2">
      <c r="B53" s="17"/>
      <c r="L53" s="17"/>
    </row>
    <row r="54" spans="1:31" ht="10" x14ac:dyDescent="0.2">
      <c r="B54" s="17"/>
      <c r="L54" s="17"/>
    </row>
    <row r="55" spans="1:31" ht="10" x14ac:dyDescent="0.2">
      <c r="B55" s="17"/>
      <c r="L55" s="17"/>
    </row>
    <row r="56" spans="1:31" ht="10" x14ac:dyDescent="0.2">
      <c r="B56" s="17"/>
      <c r="L56" s="17"/>
    </row>
    <row r="57" spans="1:31" ht="10" x14ac:dyDescent="0.2">
      <c r="B57" s="17"/>
      <c r="L57" s="17"/>
    </row>
    <row r="58" spans="1:31" ht="10" x14ac:dyDescent="0.2">
      <c r="B58" s="17"/>
      <c r="L58" s="17"/>
    </row>
    <row r="59" spans="1:31" ht="10" x14ac:dyDescent="0.2">
      <c r="B59" s="17"/>
      <c r="L59" s="17"/>
    </row>
    <row r="60" spans="1:31" ht="10" x14ac:dyDescent="0.2">
      <c r="B60" s="17"/>
      <c r="L60" s="17"/>
    </row>
    <row r="61" spans="1:31" s="2" customFormat="1" ht="12.5" x14ac:dyDescent="0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" x14ac:dyDescent="0.2">
      <c r="B62" s="17"/>
      <c r="L62" s="17"/>
    </row>
    <row r="63" spans="1:31" ht="10" x14ac:dyDescent="0.2">
      <c r="B63" s="17"/>
      <c r="L63" s="17"/>
    </row>
    <row r="64" spans="1:31" ht="10" x14ac:dyDescent="0.2">
      <c r="B64" s="17"/>
      <c r="L64" s="17"/>
    </row>
    <row r="65" spans="1:31" s="2" customFormat="1" ht="13" x14ac:dyDescent="0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" x14ac:dyDescent="0.2">
      <c r="B66" s="17"/>
      <c r="L66" s="17"/>
    </row>
    <row r="67" spans="1:31" ht="10" x14ac:dyDescent="0.2">
      <c r="B67" s="17"/>
      <c r="L67" s="17"/>
    </row>
    <row r="68" spans="1:31" ht="10" x14ac:dyDescent="0.2">
      <c r="B68" s="17"/>
      <c r="L68" s="17"/>
    </row>
    <row r="69" spans="1:31" ht="10" x14ac:dyDescent="0.2">
      <c r="B69" s="17"/>
      <c r="L69" s="17"/>
    </row>
    <row r="70" spans="1:31" ht="10" x14ac:dyDescent="0.2">
      <c r="B70" s="17"/>
      <c r="L70" s="17"/>
    </row>
    <row r="71" spans="1:31" ht="10" x14ac:dyDescent="0.2">
      <c r="B71" s="17"/>
      <c r="L71" s="17"/>
    </row>
    <row r="72" spans="1:31" ht="10" x14ac:dyDescent="0.2">
      <c r="B72" s="17"/>
      <c r="L72" s="17"/>
    </row>
    <row r="73" spans="1:31" ht="10" x14ac:dyDescent="0.2">
      <c r="B73" s="17"/>
      <c r="L73" s="17"/>
    </row>
    <row r="74" spans="1:31" ht="10" x14ac:dyDescent="0.2">
      <c r="B74" s="17"/>
      <c r="L74" s="17"/>
    </row>
    <row r="75" spans="1:31" ht="10" x14ac:dyDescent="0.2">
      <c r="B75" s="17"/>
      <c r="L75" s="17"/>
    </row>
    <row r="76" spans="1:31" s="2" customFormat="1" ht="12.5" x14ac:dyDescent="0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" customHeight="1" x14ac:dyDescent="0.2">
      <c r="A82" s="26"/>
      <c r="B82" s="27"/>
      <c r="C82" s="18" t="s">
        <v>591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8" t="str">
        <f>E7</f>
        <v>MS POVINA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84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88" t="str">
        <f>E9</f>
        <v>SO 01.5 - Vykurovanie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 </v>
      </c>
      <c r="G89" s="26"/>
      <c r="H89" s="26"/>
      <c r="I89" s="23" t="s">
        <v>18</v>
      </c>
      <c r="J89" s="52" t="str">
        <f>IF(J12="","",J12)</f>
        <v>27. 1. 2021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>PRIMA PROJEKT-SK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2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86</v>
      </c>
      <c r="D94" s="102"/>
      <c r="E94" s="102"/>
      <c r="F94" s="102"/>
      <c r="G94" s="102"/>
      <c r="H94" s="102"/>
      <c r="I94" s="102"/>
      <c r="J94" s="111" t="s">
        <v>87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2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75" customHeight="1" x14ac:dyDescent="0.2">
      <c r="A96" s="26"/>
      <c r="B96" s="27"/>
      <c r="C96" s="112" t="s">
        <v>88</v>
      </c>
      <c r="D96" s="26"/>
      <c r="E96" s="26"/>
      <c r="F96" s="26"/>
      <c r="G96" s="26"/>
      <c r="H96" s="26"/>
      <c r="I96" s="26"/>
      <c r="J96" s="68"/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89</v>
      </c>
    </row>
    <row r="97" spans="1:31" s="9" customFormat="1" ht="25" customHeight="1" x14ac:dyDescent="0.2">
      <c r="B97" s="113"/>
      <c r="D97" s="114" t="s">
        <v>90</v>
      </c>
      <c r="E97" s="115"/>
      <c r="F97" s="115"/>
      <c r="G97" s="115"/>
      <c r="H97" s="115"/>
      <c r="I97" s="115"/>
      <c r="J97" s="116"/>
      <c r="L97" s="113"/>
    </row>
    <row r="98" spans="1:31" s="10" customFormat="1" ht="19.899999999999999" customHeight="1" x14ac:dyDescent="0.2">
      <c r="B98" s="117"/>
      <c r="D98" s="118" t="s">
        <v>91</v>
      </c>
      <c r="E98" s="119"/>
      <c r="F98" s="119"/>
      <c r="G98" s="119"/>
      <c r="H98" s="119"/>
      <c r="I98" s="119"/>
      <c r="J98" s="120"/>
      <c r="L98" s="117"/>
    </row>
    <row r="99" spans="1:31" s="10" customFormat="1" ht="19.899999999999999" customHeight="1" x14ac:dyDescent="0.2">
      <c r="B99" s="117"/>
      <c r="D99" s="118" t="s">
        <v>92</v>
      </c>
      <c r="E99" s="119"/>
      <c r="F99" s="119"/>
      <c r="G99" s="119"/>
      <c r="H99" s="119"/>
      <c r="I99" s="119"/>
      <c r="J99" s="120"/>
      <c r="L99" s="117"/>
    </row>
    <row r="100" spans="1:31" s="10" customFormat="1" ht="19.899999999999999" customHeight="1" x14ac:dyDescent="0.2">
      <c r="B100" s="117"/>
      <c r="D100" s="118" t="s">
        <v>93</v>
      </c>
      <c r="E100" s="119"/>
      <c r="F100" s="119"/>
      <c r="G100" s="119"/>
      <c r="H100" s="119"/>
      <c r="I100" s="119"/>
      <c r="J100" s="120"/>
      <c r="L100" s="117"/>
    </row>
    <row r="101" spans="1:31" s="10" customFormat="1" ht="19.899999999999999" customHeight="1" x14ac:dyDescent="0.2">
      <c r="B101" s="117"/>
      <c r="D101" s="118" t="s">
        <v>94</v>
      </c>
      <c r="E101" s="119"/>
      <c r="F101" s="119"/>
      <c r="G101" s="119"/>
      <c r="H101" s="119"/>
      <c r="I101" s="119"/>
      <c r="J101" s="120"/>
      <c r="L101" s="117"/>
    </row>
    <row r="102" spans="1:31" s="9" customFormat="1" ht="25" customHeight="1" x14ac:dyDescent="0.2">
      <c r="B102" s="113"/>
      <c r="D102" s="114" t="s">
        <v>95</v>
      </c>
      <c r="E102" s="115"/>
      <c r="F102" s="115"/>
      <c r="G102" s="115"/>
      <c r="H102" s="115"/>
      <c r="I102" s="115"/>
      <c r="J102" s="116"/>
      <c r="L102" s="113"/>
    </row>
    <row r="103" spans="1:31" s="2" customFormat="1" ht="21.75" customHeight="1" x14ac:dyDescent="0.2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7" customHeight="1" x14ac:dyDescent="0.2">
      <c r="A104" s="26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7" customHeight="1" x14ac:dyDescent="0.2">
      <c r="A108" s="26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5" customHeight="1" x14ac:dyDescent="0.2">
      <c r="A109" s="26"/>
      <c r="B109" s="27"/>
      <c r="C109" s="18" t="s">
        <v>592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7" customHeight="1" x14ac:dyDescent="0.2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 x14ac:dyDescent="0.2">
      <c r="A111" s="26"/>
      <c r="B111" s="27"/>
      <c r="C111" s="23" t="s">
        <v>12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 x14ac:dyDescent="0.2">
      <c r="A112" s="26"/>
      <c r="B112" s="27"/>
      <c r="C112" s="26"/>
      <c r="D112" s="26"/>
      <c r="E112" s="208" t="str">
        <f>E7</f>
        <v>MS POVINA</v>
      </c>
      <c r="F112" s="209"/>
      <c r="G112" s="209"/>
      <c r="H112" s="209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84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188" t="str">
        <f>E9</f>
        <v>SO 01.5 - Vykurovanie</v>
      </c>
      <c r="F114" s="210"/>
      <c r="G114" s="210"/>
      <c r="H114" s="210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7" customHeight="1" x14ac:dyDescent="0.2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 x14ac:dyDescent="0.2">
      <c r="A116" s="26"/>
      <c r="B116" s="27"/>
      <c r="C116" s="23" t="s">
        <v>16</v>
      </c>
      <c r="D116" s="26"/>
      <c r="E116" s="26"/>
      <c r="F116" s="21" t="str">
        <f>F12</f>
        <v xml:space="preserve"> </v>
      </c>
      <c r="G116" s="26"/>
      <c r="H116" s="26"/>
      <c r="I116" s="23" t="s">
        <v>18</v>
      </c>
      <c r="J116" s="52" t="str">
        <f>IF(J12="","",J12)</f>
        <v>27. 1. 2021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7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 x14ac:dyDescent="0.2">
      <c r="A118" s="26"/>
      <c r="B118" s="27"/>
      <c r="C118" s="23" t="s">
        <v>20</v>
      </c>
      <c r="D118" s="26"/>
      <c r="E118" s="26"/>
      <c r="F118" s="21" t="str">
        <f>E15</f>
        <v xml:space="preserve"> </v>
      </c>
      <c r="G118" s="26"/>
      <c r="H118" s="26"/>
      <c r="I118" s="23" t="s">
        <v>24</v>
      </c>
      <c r="J118" s="24" t="str">
        <f>E21</f>
        <v>PRIMA PROJEKT-SK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 x14ac:dyDescent="0.2">
      <c r="A119" s="26"/>
      <c r="B119" s="27"/>
      <c r="C119" s="23" t="s">
        <v>23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28</v>
      </c>
      <c r="J119" s="24" t="str">
        <f>E24</f>
        <v xml:space="preserve"> 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25" customHeight="1" x14ac:dyDescent="0.2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 x14ac:dyDescent="0.2">
      <c r="A121" s="121"/>
      <c r="B121" s="122"/>
      <c r="C121" s="123" t="s">
        <v>96</v>
      </c>
      <c r="D121" s="124" t="s">
        <v>55</v>
      </c>
      <c r="E121" s="124" t="s">
        <v>51</v>
      </c>
      <c r="F121" s="124" t="s">
        <v>52</v>
      </c>
      <c r="G121" s="124" t="s">
        <v>97</v>
      </c>
      <c r="H121" s="124" t="s">
        <v>98</v>
      </c>
      <c r="I121" s="124" t="s">
        <v>99</v>
      </c>
      <c r="J121" s="125" t="s">
        <v>87</v>
      </c>
      <c r="K121" s="126" t="s">
        <v>100</v>
      </c>
      <c r="L121" s="127"/>
      <c r="M121" s="59" t="s">
        <v>1</v>
      </c>
      <c r="N121" s="60" t="s">
        <v>34</v>
      </c>
      <c r="O121" s="60" t="s">
        <v>101</v>
      </c>
      <c r="P121" s="60" t="s">
        <v>102</v>
      </c>
      <c r="Q121" s="60" t="s">
        <v>103</v>
      </c>
      <c r="R121" s="60" t="s">
        <v>104</v>
      </c>
      <c r="S121" s="60" t="s">
        <v>105</v>
      </c>
      <c r="T121" s="61" t="s">
        <v>106</v>
      </c>
      <c r="U121" s="121"/>
      <c r="V121" s="121"/>
      <c r="W121" s="121"/>
      <c r="X121" s="121"/>
      <c r="Y121" s="121"/>
      <c r="Z121" s="121"/>
      <c r="AA121" s="121"/>
      <c r="AB121" s="121"/>
      <c r="AC121" s="121"/>
      <c r="AD121" s="121"/>
      <c r="AE121" s="121"/>
    </row>
    <row r="122" spans="1:65" s="2" customFormat="1" ht="22.75" customHeight="1" x14ac:dyDescent="0.35">
      <c r="A122" s="26"/>
      <c r="B122" s="27"/>
      <c r="C122" s="66" t="s">
        <v>88</v>
      </c>
      <c r="D122" s="26"/>
      <c r="E122" s="26"/>
      <c r="F122" s="26"/>
      <c r="G122" s="26"/>
      <c r="H122" s="26"/>
      <c r="I122" s="26"/>
      <c r="J122" s="128"/>
      <c r="K122" s="26"/>
      <c r="L122" s="27"/>
      <c r="M122" s="62"/>
      <c r="N122" s="53"/>
      <c r="O122" s="63"/>
      <c r="P122" s="129">
        <f>P123+P151</f>
        <v>85.459312000000011</v>
      </c>
      <c r="Q122" s="63"/>
      <c r="R122" s="129">
        <f>R123+R151</f>
        <v>0.30048021999999996</v>
      </c>
      <c r="S122" s="63"/>
      <c r="T122" s="130">
        <f>T123+T151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69</v>
      </c>
      <c r="AU122" s="14" t="s">
        <v>89</v>
      </c>
      <c r="BK122" s="131">
        <f>BK123+BK151</f>
        <v>0</v>
      </c>
    </row>
    <row r="123" spans="1:65" s="12" customFormat="1" ht="25.9" customHeight="1" x14ac:dyDescent="0.35">
      <c r="B123" s="132"/>
      <c r="D123" s="133" t="s">
        <v>69</v>
      </c>
      <c r="E123" s="134" t="s">
        <v>107</v>
      </c>
      <c r="F123" s="134" t="s">
        <v>108</v>
      </c>
      <c r="J123" s="135"/>
      <c r="L123" s="132"/>
      <c r="M123" s="136"/>
      <c r="N123" s="137"/>
      <c r="O123" s="137"/>
      <c r="P123" s="138">
        <f>P124+P131+P139+P144</f>
        <v>47.299312</v>
      </c>
      <c r="Q123" s="137"/>
      <c r="R123" s="138">
        <f>R124+R131+R139+R144</f>
        <v>0.30048021999999996</v>
      </c>
      <c r="S123" s="137"/>
      <c r="T123" s="139">
        <f>T124+T131+T139+T144</f>
        <v>0</v>
      </c>
      <c r="AR123" s="133" t="s">
        <v>109</v>
      </c>
      <c r="AT123" s="140" t="s">
        <v>69</v>
      </c>
      <c r="AU123" s="140" t="s">
        <v>70</v>
      </c>
      <c r="AY123" s="133" t="s">
        <v>110</v>
      </c>
      <c r="BK123" s="141">
        <f>BK124+BK131+BK139+BK144</f>
        <v>0</v>
      </c>
    </row>
    <row r="124" spans="1:65" s="12" customFormat="1" ht="22.75" customHeight="1" x14ac:dyDescent="0.25">
      <c r="B124" s="132"/>
      <c r="D124" s="133" t="s">
        <v>69</v>
      </c>
      <c r="E124" s="142" t="s">
        <v>111</v>
      </c>
      <c r="F124" s="142" t="s">
        <v>112</v>
      </c>
      <c r="J124" s="143"/>
      <c r="L124" s="132"/>
      <c r="M124" s="136"/>
      <c r="N124" s="137"/>
      <c r="O124" s="137"/>
      <c r="P124" s="138">
        <f>SUM(P125:P130)</f>
        <v>9.318719999999999</v>
      </c>
      <c r="Q124" s="137"/>
      <c r="R124" s="138">
        <f>SUM(R125:R130)</f>
        <v>2.2440000000000003E-3</v>
      </c>
      <c r="S124" s="137"/>
      <c r="T124" s="139">
        <f>SUM(T125:T130)</f>
        <v>0</v>
      </c>
      <c r="AR124" s="133" t="s">
        <v>109</v>
      </c>
      <c r="AT124" s="140" t="s">
        <v>69</v>
      </c>
      <c r="AU124" s="140" t="s">
        <v>78</v>
      </c>
      <c r="AY124" s="133" t="s">
        <v>110</v>
      </c>
      <c r="BK124" s="141">
        <f>SUM(BK125:BK130)</f>
        <v>0</v>
      </c>
    </row>
    <row r="125" spans="1:65" s="2" customFormat="1" ht="21.75" customHeight="1" x14ac:dyDescent="0.2">
      <c r="A125" s="26"/>
      <c r="B125" s="144"/>
      <c r="C125" s="145" t="s">
        <v>78</v>
      </c>
      <c r="D125" s="145" t="s">
        <v>113</v>
      </c>
      <c r="E125" s="146" t="s">
        <v>114</v>
      </c>
      <c r="F125" s="147" t="s">
        <v>115</v>
      </c>
      <c r="G125" s="148" t="s">
        <v>116</v>
      </c>
      <c r="H125" s="149">
        <v>68</v>
      </c>
      <c r="I125" s="149"/>
      <c r="J125" s="149"/>
      <c r="K125" s="150"/>
      <c r="L125" s="27"/>
      <c r="M125" s="151" t="s">
        <v>1</v>
      </c>
      <c r="N125" s="152" t="s">
        <v>36</v>
      </c>
      <c r="O125" s="153">
        <v>0.13704</v>
      </c>
      <c r="P125" s="153">
        <f t="shared" ref="P125:P130" si="0">O125*H125</f>
        <v>9.318719999999999</v>
      </c>
      <c r="Q125" s="153">
        <v>3.3000000000000003E-5</v>
      </c>
      <c r="R125" s="153">
        <f t="shared" ref="R125:R130" si="1">Q125*H125</f>
        <v>2.2440000000000003E-3</v>
      </c>
      <c r="S125" s="153">
        <v>0</v>
      </c>
      <c r="T125" s="154">
        <f t="shared" ref="T125:T130" si="2"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117</v>
      </c>
      <c r="AT125" s="155" t="s">
        <v>113</v>
      </c>
      <c r="AU125" s="155" t="s">
        <v>109</v>
      </c>
      <c r="AY125" s="14" t="s">
        <v>110</v>
      </c>
      <c r="BE125" s="156">
        <f t="shared" ref="BE125:BE130" si="3">IF(N125="základná",J125,0)</f>
        <v>0</v>
      </c>
      <c r="BF125" s="156">
        <f t="shared" ref="BF125:BF130" si="4">IF(N125="znížená",J125,0)</f>
        <v>0</v>
      </c>
      <c r="BG125" s="156">
        <f t="shared" ref="BG125:BG130" si="5">IF(N125="zákl. prenesená",J125,0)</f>
        <v>0</v>
      </c>
      <c r="BH125" s="156">
        <f t="shared" ref="BH125:BH130" si="6">IF(N125="zníž. prenesená",J125,0)</f>
        <v>0</v>
      </c>
      <c r="BI125" s="156">
        <f t="shared" ref="BI125:BI130" si="7">IF(N125="nulová",J125,0)</f>
        <v>0</v>
      </c>
      <c r="BJ125" s="14" t="s">
        <v>109</v>
      </c>
      <c r="BK125" s="157">
        <f t="shared" ref="BK125:BK130" si="8">ROUND(I125*H125,3)</f>
        <v>0</v>
      </c>
      <c r="BL125" s="14" t="s">
        <v>117</v>
      </c>
      <c r="BM125" s="155" t="s">
        <v>118</v>
      </c>
    </row>
    <row r="126" spans="1:65" s="2" customFormat="1" ht="21.75" customHeight="1" x14ac:dyDescent="0.2">
      <c r="A126" s="26"/>
      <c r="B126" s="144"/>
      <c r="C126" s="158" t="s">
        <v>109</v>
      </c>
      <c r="D126" s="158" t="s">
        <v>119</v>
      </c>
      <c r="E126" s="159" t="s">
        <v>120</v>
      </c>
      <c r="F126" s="160" t="s">
        <v>121</v>
      </c>
      <c r="G126" s="161" t="s">
        <v>116</v>
      </c>
      <c r="H126" s="162">
        <v>4</v>
      </c>
      <c r="I126" s="162"/>
      <c r="J126" s="162"/>
      <c r="K126" s="163"/>
      <c r="L126" s="164"/>
      <c r="M126" s="165" t="s">
        <v>1</v>
      </c>
      <c r="N126" s="166" t="s">
        <v>36</v>
      </c>
      <c r="O126" s="153">
        <v>0</v>
      </c>
      <c r="P126" s="153">
        <f t="shared" si="0"/>
        <v>0</v>
      </c>
      <c r="Q126" s="153">
        <v>0</v>
      </c>
      <c r="R126" s="153">
        <f t="shared" si="1"/>
        <v>0</v>
      </c>
      <c r="S126" s="153">
        <v>0</v>
      </c>
      <c r="T126" s="154">
        <f t="shared" si="2"/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122</v>
      </c>
      <c r="AT126" s="155" t="s">
        <v>119</v>
      </c>
      <c r="AU126" s="155" t="s">
        <v>109</v>
      </c>
      <c r="AY126" s="14" t="s">
        <v>110</v>
      </c>
      <c r="BE126" s="156">
        <f t="shared" si="3"/>
        <v>0</v>
      </c>
      <c r="BF126" s="156">
        <f t="shared" si="4"/>
        <v>0</v>
      </c>
      <c r="BG126" s="156">
        <f t="shared" si="5"/>
        <v>0</v>
      </c>
      <c r="BH126" s="156">
        <f t="shared" si="6"/>
        <v>0</v>
      </c>
      <c r="BI126" s="156">
        <f t="shared" si="7"/>
        <v>0</v>
      </c>
      <c r="BJ126" s="14" t="s">
        <v>109</v>
      </c>
      <c r="BK126" s="157">
        <f t="shared" si="8"/>
        <v>0</v>
      </c>
      <c r="BL126" s="14" t="s">
        <v>117</v>
      </c>
      <c r="BM126" s="155" t="s">
        <v>123</v>
      </c>
    </row>
    <row r="127" spans="1:65" s="2" customFormat="1" ht="21.75" customHeight="1" x14ac:dyDescent="0.2">
      <c r="A127" s="26"/>
      <c r="B127" s="144"/>
      <c r="C127" s="158" t="s">
        <v>124</v>
      </c>
      <c r="D127" s="158" t="s">
        <v>119</v>
      </c>
      <c r="E127" s="159" t="s">
        <v>125</v>
      </c>
      <c r="F127" s="160" t="s">
        <v>126</v>
      </c>
      <c r="G127" s="161" t="s">
        <v>116</v>
      </c>
      <c r="H127" s="162">
        <v>4</v>
      </c>
      <c r="I127" s="162"/>
      <c r="J127" s="162"/>
      <c r="K127" s="163"/>
      <c r="L127" s="164"/>
      <c r="M127" s="165" t="s">
        <v>1</v>
      </c>
      <c r="N127" s="166" t="s">
        <v>36</v>
      </c>
      <c r="O127" s="153">
        <v>0</v>
      </c>
      <c r="P127" s="153">
        <f t="shared" si="0"/>
        <v>0</v>
      </c>
      <c r="Q127" s="153">
        <v>0</v>
      </c>
      <c r="R127" s="153">
        <f t="shared" si="1"/>
        <v>0</v>
      </c>
      <c r="S127" s="153">
        <v>0</v>
      </c>
      <c r="T127" s="154">
        <f t="shared" si="2"/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122</v>
      </c>
      <c r="AT127" s="155" t="s">
        <v>119</v>
      </c>
      <c r="AU127" s="155" t="s">
        <v>109</v>
      </c>
      <c r="AY127" s="14" t="s">
        <v>110</v>
      </c>
      <c r="BE127" s="156">
        <f t="shared" si="3"/>
        <v>0</v>
      </c>
      <c r="BF127" s="156">
        <f t="shared" si="4"/>
        <v>0</v>
      </c>
      <c r="BG127" s="156">
        <f t="shared" si="5"/>
        <v>0</v>
      </c>
      <c r="BH127" s="156">
        <f t="shared" si="6"/>
        <v>0</v>
      </c>
      <c r="BI127" s="156">
        <f t="shared" si="7"/>
        <v>0</v>
      </c>
      <c r="BJ127" s="14" t="s">
        <v>109</v>
      </c>
      <c r="BK127" s="157">
        <f t="shared" si="8"/>
        <v>0</v>
      </c>
      <c r="BL127" s="14" t="s">
        <v>117</v>
      </c>
      <c r="BM127" s="155" t="s">
        <v>127</v>
      </c>
    </row>
    <row r="128" spans="1:65" s="2" customFormat="1" ht="21.75" customHeight="1" x14ac:dyDescent="0.2">
      <c r="A128" s="26"/>
      <c r="B128" s="144"/>
      <c r="C128" s="158" t="s">
        <v>128</v>
      </c>
      <c r="D128" s="158" t="s">
        <v>119</v>
      </c>
      <c r="E128" s="159" t="s">
        <v>129</v>
      </c>
      <c r="F128" s="160" t="s">
        <v>130</v>
      </c>
      <c r="G128" s="161" t="s">
        <v>116</v>
      </c>
      <c r="H128" s="162">
        <v>30</v>
      </c>
      <c r="I128" s="162"/>
      <c r="J128" s="162"/>
      <c r="K128" s="163"/>
      <c r="L128" s="164"/>
      <c r="M128" s="165" t="s">
        <v>1</v>
      </c>
      <c r="N128" s="166" t="s">
        <v>36</v>
      </c>
      <c r="O128" s="153">
        <v>0</v>
      </c>
      <c r="P128" s="153">
        <f t="shared" si="0"/>
        <v>0</v>
      </c>
      <c r="Q128" s="153">
        <v>0</v>
      </c>
      <c r="R128" s="153">
        <f t="shared" si="1"/>
        <v>0</v>
      </c>
      <c r="S128" s="153">
        <v>0</v>
      </c>
      <c r="T128" s="154">
        <f t="shared" si="2"/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122</v>
      </c>
      <c r="AT128" s="155" t="s">
        <v>119</v>
      </c>
      <c r="AU128" s="155" t="s">
        <v>109</v>
      </c>
      <c r="AY128" s="14" t="s">
        <v>110</v>
      </c>
      <c r="BE128" s="156">
        <f t="shared" si="3"/>
        <v>0</v>
      </c>
      <c r="BF128" s="156">
        <f t="shared" si="4"/>
        <v>0</v>
      </c>
      <c r="BG128" s="156">
        <f t="shared" si="5"/>
        <v>0</v>
      </c>
      <c r="BH128" s="156">
        <f t="shared" si="6"/>
        <v>0</v>
      </c>
      <c r="BI128" s="156">
        <f t="shared" si="7"/>
        <v>0</v>
      </c>
      <c r="BJ128" s="14" t="s">
        <v>109</v>
      </c>
      <c r="BK128" s="157">
        <f t="shared" si="8"/>
        <v>0</v>
      </c>
      <c r="BL128" s="14" t="s">
        <v>117</v>
      </c>
      <c r="BM128" s="155" t="s">
        <v>131</v>
      </c>
    </row>
    <row r="129" spans="1:65" s="2" customFormat="1" ht="21.75" customHeight="1" x14ac:dyDescent="0.2">
      <c r="A129" s="26"/>
      <c r="B129" s="144"/>
      <c r="C129" s="158" t="s">
        <v>132</v>
      </c>
      <c r="D129" s="158" t="s">
        <v>119</v>
      </c>
      <c r="E129" s="159" t="s">
        <v>133</v>
      </c>
      <c r="F129" s="160" t="s">
        <v>134</v>
      </c>
      <c r="G129" s="161" t="s">
        <v>116</v>
      </c>
      <c r="H129" s="162">
        <v>30</v>
      </c>
      <c r="I129" s="162"/>
      <c r="J129" s="162"/>
      <c r="K129" s="163"/>
      <c r="L129" s="164"/>
      <c r="M129" s="165" t="s">
        <v>1</v>
      </c>
      <c r="N129" s="166" t="s">
        <v>36</v>
      </c>
      <c r="O129" s="153">
        <v>0</v>
      </c>
      <c r="P129" s="153">
        <f t="shared" si="0"/>
        <v>0</v>
      </c>
      <c r="Q129" s="153">
        <v>0</v>
      </c>
      <c r="R129" s="153">
        <f t="shared" si="1"/>
        <v>0</v>
      </c>
      <c r="S129" s="153">
        <v>0</v>
      </c>
      <c r="T129" s="154">
        <f t="shared" si="2"/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122</v>
      </c>
      <c r="AT129" s="155" t="s">
        <v>119</v>
      </c>
      <c r="AU129" s="155" t="s">
        <v>109</v>
      </c>
      <c r="AY129" s="14" t="s">
        <v>110</v>
      </c>
      <c r="BE129" s="156">
        <f t="shared" si="3"/>
        <v>0</v>
      </c>
      <c r="BF129" s="156">
        <f t="shared" si="4"/>
        <v>0</v>
      </c>
      <c r="BG129" s="156">
        <f t="shared" si="5"/>
        <v>0</v>
      </c>
      <c r="BH129" s="156">
        <f t="shared" si="6"/>
        <v>0</v>
      </c>
      <c r="BI129" s="156">
        <f t="shared" si="7"/>
        <v>0</v>
      </c>
      <c r="BJ129" s="14" t="s">
        <v>109</v>
      </c>
      <c r="BK129" s="157">
        <f t="shared" si="8"/>
        <v>0</v>
      </c>
      <c r="BL129" s="14" t="s">
        <v>117</v>
      </c>
      <c r="BM129" s="155" t="s">
        <v>135</v>
      </c>
    </row>
    <row r="130" spans="1:65" s="2" customFormat="1" ht="24.15" customHeight="1" x14ac:dyDescent="0.2">
      <c r="A130" s="26"/>
      <c r="B130" s="144"/>
      <c r="C130" s="145" t="s">
        <v>136</v>
      </c>
      <c r="D130" s="145" t="s">
        <v>113</v>
      </c>
      <c r="E130" s="146" t="s">
        <v>137</v>
      </c>
      <c r="F130" s="147" t="s">
        <v>138</v>
      </c>
      <c r="G130" s="148" t="s">
        <v>139</v>
      </c>
      <c r="H130" s="149">
        <v>4.0970000000000004</v>
      </c>
      <c r="I130" s="149"/>
      <c r="J130" s="149"/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0"/>
        <v>0</v>
      </c>
      <c r="Q130" s="153">
        <v>0</v>
      </c>
      <c r="R130" s="153">
        <f t="shared" si="1"/>
        <v>0</v>
      </c>
      <c r="S130" s="153">
        <v>0</v>
      </c>
      <c r="T130" s="154">
        <f t="shared" si="2"/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117</v>
      </c>
      <c r="AT130" s="155" t="s">
        <v>113</v>
      </c>
      <c r="AU130" s="155" t="s">
        <v>109</v>
      </c>
      <c r="AY130" s="14" t="s">
        <v>110</v>
      </c>
      <c r="BE130" s="156">
        <f t="shared" si="3"/>
        <v>0</v>
      </c>
      <c r="BF130" s="156">
        <f t="shared" si="4"/>
        <v>0</v>
      </c>
      <c r="BG130" s="156">
        <f t="shared" si="5"/>
        <v>0</v>
      </c>
      <c r="BH130" s="156">
        <f t="shared" si="6"/>
        <v>0</v>
      </c>
      <c r="BI130" s="156">
        <f t="shared" si="7"/>
        <v>0</v>
      </c>
      <c r="BJ130" s="14" t="s">
        <v>109</v>
      </c>
      <c r="BK130" s="157">
        <f t="shared" si="8"/>
        <v>0</v>
      </c>
      <c r="BL130" s="14" t="s">
        <v>117</v>
      </c>
      <c r="BM130" s="155" t="s">
        <v>140</v>
      </c>
    </row>
    <row r="131" spans="1:65" s="12" customFormat="1" ht="22.75" customHeight="1" x14ac:dyDescent="0.25">
      <c r="B131" s="132"/>
      <c r="D131" s="133" t="s">
        <v>69</v>
      </c>
      <c r="E131" s="142" t="s">
        <v>141</v>
      </c>
      <c r="F131" s="142" t="s">
        <v>142</v>
      </c>
      <c r="J131" s="143"/>
      <c r="L131" s="132"/>
      <c r="M131" s="136"/>
      <c r="N131" s="137"/>
      <c r="O131" s="137"/>
      <c r="P131" s="138">
        <f>SUM(P132:P138)</f>
        <v>23.79196</v>
      </c>
      <c r="Q131" s="137"/>
      <c r="R131" s="138">
        <f>SUM(R132:R138)</f>
        <v>9.1336219999999996E-2</v>
      </c>
      <c r="S131" s="137"/>
      <c r="T131" s="139">
        <f>SUM(T132:T138)</f>
        <v>0</v>
      </c>
      <c r="AR131" s="133" t="s">
        <v>109</v>
      </c>
      <c r="AT131" s="140" t="s">
        <v>69</v>
      </c>
      <c r="AU131" s="140" t="s">
        <v>78</v>
      </c>
      <c r="AY131" s="133" t="s">
        <v>110</v>
      </c>
      <c r="BK131" s="141">
        <f>SUM(BK132:BK138)</f>
        <v>0</v>
      </c>
    </row>
    <row r="132" spans="1:65" s="2" customFormat="1" ht="24.15" customHeight="1" x14ac:dyDescent="0.2">
      <c r="A132" s="26"/>
      <c r="B132" s="144"/>
      <c r="C132" s="145" t="s">
        <v>143</v>
      </c>
      <c r="D132" s="145" t="s">
        <v>113</v>
      </c>
      <c r="E132" s="146" t="s">
        <v>144</v>
      </c>
      <c r="F132" s="147" t="s">
        <v>145</v>
      </c>
      <c r="G132" s="148" t="s">
        <v>146</v>
      </c>
      <c r="H132" s="149">
        <v>10</v>
      </c>
      <c r="I132" s="149"/>
      <c r="J132" s="149"/>
      <c r="K132" s="150"/>
      <c r="L132" s="27"/>
      <c r="M132" s="151" t="s">
        <v>1</v>
      </c>
      <c r="N132" s="152" t="s">
        <v>36</v>
      </c>
      <c r="O132" s="153">
        <v>0.49736000000000002</v>
      </c>
      <c r="P132" s="153">
        <f t="shared" ref="P132:P138" si="9">O132*H132</f>
        <v>4.9736000000000002</v>
      </c>
      <c r="Q132" s="153">
        <v>4.4000000000000002E-4</v>
      </c>
      <c r="R132" s="153">
        <f t="shared" ref="R132:R138" si="10">Q132*H132</f>
        <v>4.4000000000000003E-3</v>
      </c>
      <c r="S132" s="153">
        <v>0</v>
      </c>
      <c r="T132" s="154">
        <f t="shared" ref="T132:T138" si="11"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117</v>
      </c>
      <c r="AT132" s="155" t="s">
        <v>113</v>
      </c>
      <c r="AU132" s="155" t="s">
        <v>109</v>
      </c>
      <c r="AY132" s="14" t="s">
        <v>110</v>
      </c>
      <c r="BE132" s="156">
        <f t="shared" ref="BE132:BE138" si="12">IF(N132="základná",J132,0)</f>
        <v>0</v>
      </c>
      <c r="BF132" s="156">
        <f t="shared" ref="BF132:BF138" si="13">IF(N132="znížená",J132,0)</f>
        <v>0</v>
      </c>
      <c r="BG132" s="156">
        <f t="shared" ref="BG132:BG138" si="14">IF(N132="zákl. prenesená",J132,0)</f>
        <v>0</v>
      </c>
      <c r="BH132" s="156">
        <f t="shared" ref="BH132:BH138" si="15">IF(N132="zníž. prenesená",J132,0)</f>
        <v>0</v>
      </c>
      <c r="BI132" s="156">
        <f t="shared" ref="BI132:BI138" si="16">IF(N132="nulová",J132,0)</f>
        <v>0</v>
      </c>
      <c r="BJ132" s="14" t="s">
        <v>109</v>
      </c>
      <c r="BK132" s="157">
        <f t="shared" ref="BK132:BK138" si="17">ROUND(I132*H132,3)</f>
        <v>0</v>
      </c>
      <c r="BL132" s="14" t="s">
        <v>117</v>
      </c>
      <c r="BM132" s="155" t="s">
        <v>147</v>
      </c>
    </row>
    <row r="133" spans="1:65" s="2" customFormat="1" ht="21.75" customHeight="1" x14ac:dyDescent="0.2">
      <c r="A133" s="26"/>
      <c r="B133" s="144"/>
      <c r="C133" s="145" t="s">
        <v>148</v>
      </c>
      <c r="D133" s="145" t="s">
        <v>113</v>
      </c>
      <c r="E133" s="146" t="s">
        <v>149</v>
      </c>
      <c r="F133" s="147" t="s">
        <v>150</v>
      </c>
      <c r="G133" s="148" t="s">
        <v>116</v>
      </c>
      <c r="H133" s="149">
        <v>4</v>
      </c>
      <c r="I133" s="149"/>
      <c r="J133" s="149"/>
      <c r="K133" s="150"/>
      <c r="L133" s="27"/>
      <c r="M133" s="151" t="s">
        <v>1</v>
      </c>
      <c r="N133" s="152" t="s">
        <v>36</v>
      </c>
      <c r="O133" s="153">
        <v>0.24540999999999999</v>
      </c>
      <c r="P133" s="153">
        <f t="shared" si="9"/>
        <v>0.98163999999999996</v>
      </c>
      <c r="Q133" s="153">
        <v>7.0419000000000005E-4</v>
      </c>
      <c r="R133" s="153">
        <f t="shared" si="10"/>
        <v>2.8167600000000002E-3</v>
      </c>
      <c r="S133" s="153">
        <v>0</v>
      </c>
      <c r="T133" s="154">
        <f t="shared" si="11"/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117</v>
      </c>
      <c r="AT133" s="155" t="s">
        <v>113</v>
      </c>
      <c r="AU133" s="155" t="s">
        <v>109</v>
      </c>
      <c r="AY133" s="14" t="s">
        <v>110</v>
      </c>
      <c r="BE133" s="156">
        <f t="shared" si="12"/>
        <v>0</v>
      </c>
      <c r="BF133" s="156">
        <f t="shared" si="13"/>
        <v>0</v>
      </c>
      <c r="BG133" s="156">
        <f t="shared" si="14"/>
        <v>0</v>
      </c>
      <c r="BH133" s="156">
        <f t="shared" si="15"/>
        <v>0</v>
      </c>
      <c r="BI133" s="156">
        <f t="shared" si="16"/>
        <v>0</v>
      </c>
      <c r="BJ133" s="14" t="s">
        <v>109</v>
      </c>
      <c r="BK133" s="157">
        <f t="shared" si="17"/>
        <v>0</v>
      </c>
      <c r="BL133" s="14" t="s">
        <v>117</v>
      </c>
      <c r="BM133" s="155" t="s">
        <v>151</v>
      </c>
    </row>
    <row r="134" spans="1:65" s="2" customFormat="1" ht="21.75" customHeight="1" x14ac:dyDescent="0.2">
      <c r="A134" s="26"/>
      <c r="B134" s="144"/>
      <c r="C134" s="145" t="s">
        <v>152</v>
      </c>
      <c r="D134" s="145" t="s">
        <v>113</v>
      </c>
      <c r="E134" s="146" t="s">
        <v>153</v>
      </c>
      <c r="F134" s="147" t="s">
        <v>154</v>
      </c>
      <c r="G134" s="148" t="s">
        <v>116</v>
      </c>
      <c r="H134" s="149">
        <v>4</v>
      </c>
      <c r="I134" s="149"/>
      <c r="J134" s="149"/>
      <c r="K134" s="150"/>
      <c r="L134" s="27"/>
      <c r="M134" s="151" t="s">
        <v>1</v>
      </c>
      <c r="N134" s="152" t="s">
        <v>36</v>
      </c>
      <c r="O134" s="153">
        <v>0.24548</v>
      </c>
      <c r="P134" s="153">
        <f t="shared" si="9"/>
        <v>0.98192000000000002</v>
      </c>
      <c r="Q134" s="153">
        <v>8.3148E-4</v>
      </c>
      <c r="R134" s="153">
        <f t="shared" si="10"/>
        <v>3.32592E-3</v>
      </c>
      <c r="S134" s="153">
        <v>0</v>
      </c>
      <c r="T134" s="154">
        <f t="shared" si="11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117</v>
      </c>
      <c r="AT134" s="155" t="s">
        <v>113</v>
      </c>
      <c r="AU134" s="155" t="s">
        <v>109</v>
      </c>
      <c r="AY134" s="14" t="s">
        <v>110</v>
      </c>
      <c r="BE134" s="156">
        <f t="shared" si="12"/>
        <v>0</v>
      </c>
      <c r="BF134" s="156">
        <f t="shared" si="13"/>
        <v>0</v>
      </c>
      <c r="BG134" s="156">
        <f t="shared" si="14"/>
        <v>0</v>
      </c>
      <c r="BH134" s="156">
        <f t="shared" si="15"/>
        <v>0</v>
      </c>
      <c r="BI134" s="156">
        <f t="shared" si="16"/>
        <v>0</v>
      </c>
      <c r="BJ134" s="14" t="s">
        <v>109</v>
      </c>
      <c r="BK134" s="157">
        <f t="shared" si="17"/>
        <v>0</v>
      </c>
      <c r="BL134" s="14" t="s">
        <v>117</v>
      </c>
      <c r="BM134" s="155" t="s">
        <v>155</v>
      </c>
    </row>
    <row r="135" spans="1:65" s="2" customFormat="1" ht="21.75" customHeight="1" x14ac:dyDescent="0.2">
      <c r="A135" s="26"/>
      <c r="B135" s="144"/>
      <c r="C135" s="145" t="s">
        <v>156</v>
      </c>
      <c r="D135" s="145" t="s">
        <v>113</v>
      </c>
      <c r="E135" s="146" t="s">
        <v>157</v>
      </c>
      <c r="F135" s="147" t="s">
        <v>158</v>
      </c>
      <c r="G135" s="148" t="s">
        <v>116</v>
      </c>
      <c r="H135" s="149">
        <v>30</v>
      </c>
      <c r="I135" s="149"/>
      <c r="J135" s="149"/>
      <c r="K135" s="150"/>
      <c r="L135" s="27"/>
      <c r="M135" s="151" t="s">
        <v>1</v>
      </c>
      <c r="N135" s="152" t="s">
        <v>36</v>
      </c>
      <c r="O135" s="153">
        <v>0.24568999999999999</v>
      </c>
      <c r="P135" s="153">
        <f t="shared" si="9"/>
        <v>7.3706999999999994</v>
      </c>
      <c r="Q135" s="153">
        <v>1.187022E-3</v>
      </c>
      <c r="R135" s="153">
        <f t="shared" si="10"/>
        <v>3.5610660000000002E-2</v>
      </c>
      <c r="S135" s="153">
        <v>0</v>
      </c>
      <c r="T135" s="154">
        <f t="shared" si="11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117</v>
      </c>
      <c r="AT135" s="155" t="s">
        <v>113</v>
      </c>
      <c r="AU135" s="155" t="s">
        <v>109</v>
      </c>
      <c r="AY135" s="14" t="s">
        <v>110</v>
      </c>
      <c r="BE135" s="156">
        <f t="shared" si="12"/>
        <v>0</v>
      </c>
      <c r="BF135" s="156">
        <f t="shared" si="13"/>
        <v>0</v>
      </c>
      <c r="BG135" s="156">
        <f t="shared" si="14"/>
        <v>0</v>
      </c>
      <c r="BH135" s="156">
        <f t="shared" si="15"/>
        <v>0</v>
      </c>
      <c r="BI135" s="156">
        <f t="shared" si="16"/>
        <v>0</v>
      </c>
      <c r="BJ135" s="14" t="s">
        <v>109</v>
      </c>
      <c r="BK135" s="157">
        <f t="shared" si="17"/>
        <v>0</v>
      </c>
      <c r="BL135" s="14" t="s">
        <v>117</v>
      </c>
      <c r="BM135" s="155" t="s">
        <v>159</v>
      </c>
    </row>
    <row r="136" spans="1:65" s="2" customFormat="1" ht="21.75" customHeight="1" x14ac:dyDescent="0.2">
      <c r="A136" s="26"/>
      <c r="B136" s="144"/>
      <c r="C136" s="145" t="s">
        <v>160</v>
      </c>
      <c r="D136" s="145" t="s">
        <v>113</v>
      </c>
      <c r="E136" s="146" t="s">
        <v>161</v>
      </c>
      <c r="F136" s="147" t="s">
        <v>162</v>
      </c>
      <c r="G136" s="148" t="s">
        <v>116</v>
      </c>
      <c r="H136" s="149">
        <v>30</v>
      </c>
      <c r="I136" s="149"/>
      <c r="J136" s="149"/>
      <c r="K136" s="150"/>
      <c r="L136" s="27"/>
      <c r="M136" s="151" t="s">
        <v>1</v>
      </c>
      <c r="N136" s="152" t="s">
        <v>36</v>
      </c>
      <c r="O136" s="153">
        <v>0.24587000000000001</v>
      </c>
      <c r="P136" s="153">
        <f t="shared" si="9"/>
        <v>7.3761000000000001</v>
      </c>
      <c r="Q136" s="153">
        <v>1.506096E-3</v>
      </c>
      <c r="R136" s="153">
        <f t="shared" si="10"/>
        <v>4.5182880000000002E-2</v>
      </c>
      <c r="S136" s="153">
        <v>0</v>
      </c>
      <c r="T136" s="154">
        <f t="shared" si="11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117</v>
      </c>
      <c r="AT136" s="155" t="s">
        <v>113</v>
      </c>
      <c r="AU136" s="155" t="s">
        <v>109</v>
      </c>
      <c r="AY136" s="14" t="s">
        <v>110</v>
      </c>
      <c r="BE136" s="156">
        <f t="shared" si="12"/>
        <v>0</v>
      </c>
      <c r="BF136" s="156">
        <f t="shared" si="13"/>
        <v>0</v>
      </c>
      <c r="BG136" s="156">
        <f t="shared" si="14"/>
        <v>0</v>
      </c>
      <c r="BH136" s="156">
        <f t="shared" si="15"/>
        <v>0</v>
      </c>
      <c r="BI136" s="156">
        <f t="shared" si="16"/>
        <v>0</v>
      </c>
      <c r="BJ136" s="14" t="s">
        <v>109</v>
      </c>
      <c r="BK136" s="157">
        <f t="shared" si="17"/>
        <v>0</v>
      </c>
      <c r="BL136" s="14" t="s">
        <v>117</v>
      </c>
      <c r="BM136" s="155" t="s">
        <v>163</v>
      </c>
    </row>
    <row r="137" spans="1:65" s="2" customFormat="1" ht="24.15" customHeight="1" x14ac:dyDescent="0.2">
      <c r="A137" s="26"/>
      <c r="B137" s="144"/>
      <c r="C137" s="145" t="s">
        <v>164</v>
      </c>
      <c r="D137" s="145" t="s">
        <v>113</v>
      </c>
      <c r="E137" s="146" t="s">
        <v>165</v>
      </c>
      <c r="F137" s="147" t="s">
        <v>166</v>
      </c>
      <c r="G137" s="148" t="s">
        <v>116</v>
      </c>
      <c r="H137" s="149">
        <v>68</v>
      </c>
      <c r="I137" s="149"/>
      <c r="J137" s="149"/>
      <c r="K137" s="150"/>
      <c r="L137" s="27"/>
      <c r="M137" s="151" t="s">
        <v>1</v>
      </c>
      <c r="N137" s="152" t="s">
        <v>36</v>
      </c>
      <c r="O137" s="153">
        <v>3.1E-2</v>
      </c>
      <c r="P137" s="153">
        <f t="shared" si="9"/>
        <v>2.1080000000000001</v>
      </c>
      <c r="Q137" s="153">
        <v>0</v>
      </c>
      <c r="R137" s="153">
        <f t="shared" si="10"/>
        <v>0</v>
      </c>
      <c r="S137" s="153">
        <v>0</v>
      </c>
      <c r="T137" s="154">
        <f t="shared" si="11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117</v>
      </c>
      <c r="AT137" s="155" t="s">
        <v>113</v>
      </c>
      <c r="AU137" s="155" t="s">
        <v>109</v>
      </c>
      <c r="AY137" s="14" t="s">
        <v>110</v>
      </c>
      <c r="BE137" s="156">
        <f t="shared" si="12"/>
        <v>0</v>
      </c>
      <c r="BF137" s="156">
        <f t="shared" si="13"/>
        <v>0</v>
      </c>
      <c r="BG137" s="156">
        <f t="shared" si="14"/>
        <v>0</v>
      </c>
      <c r="BH137" s="156">
        <f t="shared" si="15"/>
        <v>0</v>
      </c>
      <c r="BI137" s="156">
        <f t="shared" si="16"/>
        <v>0</v>
      </c>
      <c r="BJ137" s="14" t="s">
        <v>109</v>
      </c>
      <c r="BK137" s="157">
        <f t="shared" si="17"/>
        <v>0</v>
      </c>
      <c r="BL137" s="14" t="s">
        <v>117</v>
      </c>
      <c r="BM137" s="155" t="s">
        <v>167</v>
      </c>
    </row>
    <row r="138" spans="1:65" s="2" customFormat="1" ht="24.15" customHeight="1" x14ac:dyDescent="0.2">
      <c r="A138" s="26"/>
      <c r="B138" s="144"/>
      <c r="C138" s="145" t="s">
        <v>168</v>
      </c>
      <c r="D138" s="145" t="s">
        <v>113</v>
      </c>
      <c r="E138" s="146" t="s">
        <v>169</v>
      </c>
      <c r="F138" s="147" t="s">
        <v>170</v>
      </c>
      <c r="G138" s="148" t="s">
        <v>139</v>
      </c>
      <c r="H138" s="149">
        <v>11.702999999999999</v>
      </c>
      <c r="I138" s="149"/>
      <c r="J138" s="149"/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9"/>
        <v>0</v>
      </c>
      <c r="Q138" s="153">
        <v>0</v>
      </c>
      <c r="R138" s="153">
        <f t="shared" si="10"/>
        <v>0</v>
      </c>
      <c r="S138" s="153">
        <v>0</v>
      </c>
      <c r="T138" s="154">
        <f t="shared" si="11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117</v>
      </c>
      <c r="AT138" s="155" t="s">
        <v>113</v>
      </c>
      <c r="AU138" s="155" t="s">
        <v>109</v>
      </c>
      <c r="AY138" s="14" t="s">
        <v>110</v>
      </c>
      <c r="BE138" s="156">
        <f t="shared" si="12"/>
        <v>0</v>
      </c>
      <c r="BF138" s="156">
        <f t="shared" si="13"/>
        <v>0</v>
      </c>
      <c r="BG138" s="156">
        <f t="shared" si="14"/>
        <v>0</v>
      </c>
      <c r="BH138" s="156">
        <f t="shared" si="15"/>
        <v>0</v>
      </c>
      <c r="BI138" s="156">
        <f t="shared" si="16"/>
        <v>0</v>
      </c>
      <c r="BJ138" s="14" t="s">
        <v>109</v>
      </c>
      <c r="BK138" s="157">
        <f t="shared" si="17"/>
        <v>0</v>
      </c>
      <c r="BL138" s="14" t="s">
        <v>117</v>
      </c>
      <c r="BM138" s="155" t="s">
        <v>171</v>
      </c>
    </row>
    <row r="139" spans="1:65" s="12" customFormat="1" ht="22.75" customHeight="1" x14ac:dyDescent="0.25">
      <c r="B139" s="132"/>
      <c r="D139" s="133" t="s">
        <v>69</v>
      </c>
      <c r="E139" s="142" t="s">
        <v>172</v>
      </c>
      <c r="F139" s="142" t="s">
        <v>173</v>
      </c>
      <c r="J139" s="143"/>
      <c r="L139" s="132"/>
      <c r="M139" s="136"/>
      <c r="N139" s="137"/>
      <c r="O139" s="137"/>
      <c r="P139" s="138">
        <f>SUM(P140:P143)</f>
        <v>4.1282399999999999</v>
      </c>
      <c r="Q139" s="137"/>
      <c r="R139" s="138">
        <f>SUM(R140:R143)</f>
        <v>3.8400000000000001E-3</v>
      </c>
      <c r="S139" s="137"/>
      <c r="T139" s="139">
        <f>SUM(T140:T143)</f>
        <v>0</v>
      </c>
      <c r="AR139" s="133" t="s">
        <v>109</v>
      </c>
      <c r="AT139" s="140" t="s">
        <v>69</v>
      </c>
      <c r="AU139" s="140" t="s">
        <v>78</v>
      </c>
      <c r="AY139" s="133" t="s">
        <v>110</v>
      </c>
      <c r="BK139" s="141">
        <f>SUM(BK140:BK143)</f>
        <v>0</v>
      </c>
    </row>
    <row r="140" spans="1:65" s="2" customFormat="1" ht="16.5" customHeight="1" x14ac:dyDescent="0.2">
      <c r="A140" s="26"/>
      <c r="B140" s="144"/>
      <c r="C140" s="145" t="s">
        <v>174</v>
      </c>
      <c r="D140" s="145" t="s">
        <v>113</v>
      </c>
      <c r="E140" s="146" t="s">
        <v>175</v>
      </c>
      <c r="F140" s="147" t="s">
        <v>176</v>
      </c>
      <c r="G140" s="148" t="s">
        <v>146</v>
      </c>
      <c r="H140" s="149">
        <v>12</v>
      </c>
      <c r="I140" s="149"/>
      <c r="J140" s="149"/>
      <c r="K140" s="150"/>
      <c r="L140" s="27"/>
      <c r="M140" s="151" t="s">
        <v>1</v>
      </c>
      <c r="N140" s="152" t="s">
        <v>36</v>
      </c>
      <c r="O140" s="153">
        <v>0.21401000000000001</v>
      </c>
      <c r="P140" s="153">
        <f>O140*H140</f>
        <v>2.56812</v>
      </c>
      <c r="Q140" s="153">
        <v>2.0000000000000002E-5</v>
      </c>
      <c r="R140" s="153">
        <f>Q140*H140</f>
        <v>2.4000000000000003E-4</v>
      </c>
      <c r="S140" s="153">
        <v>0</v>
      </c>
      <c r="T140" s="154">
        <f>S140*H140</f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117</v>
      </c>
      <c r="AT140" s="155" t="s">
        <v>113</v>
      </c>
      <c r="AU140" s="155" t="s">
        <v>109</v>
      </c>
      <c r="AY140" s="14" t="s">
        <v>110</v>
      </c>
      <c r="BE140" s="156">
        <f>IF(N140="základná",J140,0)</f>
        <v>0</v>
      </c>
      <c r="BF140" s="156">
        <f>IF(N140="znížená",J140,0)</f>
        <v>0</v>
      </c>
      <c r="BG140" s="156">
        <f>IF(N140="zákl. prenesená",J140,0)</f>
        <v>0</v>
      </c>
      <c r="BH140" s="156">
        <f>IF(N140="zníž. prenesená",J140,0)</f>
        <v>0</v>
      </c>
      <c r="BI140" s="156">
        <f>IF(N140="nulová",J140,0)</f>
        <v>0</v>
      </c>
      <c r="BJ140" s="14" t="s">
        <v>109</v>
      </c>
      <c r="BK140" s="157">
        <f>ROUND(I140*H140,3)</f>
        <v>0</v>
      </c>
      <c r="BL140" s="14" t="s">
        <v>117</v>
      </c>
      <c r="BM140" s="155" t="s">
        <v>177</v>
      </c>
    </row>
    <row r="141" spans="1:65" s="2" customFormat="1" ht="66.75" customHeight="1" x14ac:dyDescent="0.2">
      <c r="A141" s="26"/>
      <c r="B141" s="144"/>
      <c r="C141" s="158" t="s">
        <v>178</v>
      </c>
      <c r="D141" s="158" t="s">
        <v>119</v>
      </c>
      <c r="E141" s="159" t="s">
        <v>179</v>
      </c>
      <c r="F141" s="160" t="s">
        <v>180</v>
      </c>
      <c r="G141" s="161" t="s">
        <v>146</v>
      </c>
      <c r="H141" s="162">
        <v>6</v>
      </c>
      <c r="I141" s="162"/>
      <c r="J141" s="162"/>
      <c r="K141" s="163"/>
      <c r="L141" s="164"/>
      <c r="M141" s="165" t="s">
        <v>1</v>
      </c>
      <c r="N141" s="166" t="s">
        <v>36</v>
      </c>
      <c r="O141" s="153">
        <v>0</v>
      </c>
      <c r="P141" s="153">
        <f>O141*H141</f>
        <v>0</v>
      </c>
      <c r="Q141" s="153">
        <v>5.9999999999999995E-4</v>
      </c>
      <c r="R141" s="153">
        <f>Q141*H141</f>
        <v>3.5999999999999999E-3</v>
      </c>
      <c r="S141" s="153">
        <v>0</v>
      </c>
      <c r="T141" s="154">
        <f>S141*H141</f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122</v>
      </c>
      <c r="AT141" s="155" t="s">
        <v>119</v>
      </c>
      <c r="AU141" s="155" t="s">
        <v>109</v>
      </c>
      <c r="AY141" s="14" t="s">
        <v>110</v>
      </c>
      <c r="BE141" s="156">
        <f>IF(N141="základná",J141,0)</f>
        <v>0</v>
      </c>
      <c r="BF141" s="156">
        <f>IF(N141="znížená",J141,0)</f>
        <v>0</v>
      </c>
      <c r="BG141" s="156">
        <f>IF(N141="zákl. prenesená",J141,0)</f>
        <v>0</v>
      </c>
      <c r="BH141" s="156">
        <f>IF(N141="zníž. prenesená",J141,0)</f>
        <v>0</v>
      </c>
      <c r="BI141" s="156">
        <f>IF(N141="nulová",J141,0)</f>
        <v>0</v>
      </c>
      <c r="BJ141" s="14" t="s">
        <v>109</v>
      </c>
      <c r="BK141" s="157">
        <f>ROUND(I141*H141,3)</f>
        <v>0</v>
      </c>
      <c r="BL141" s="14" t="s">
        <v>117</v>
      </c>
      <c r="BM141" s="155" t="s">
        <v>181</v>
      </c>
    </row>
    <row r="142" spans="1:65" s="2" customFormat="1" ht="24.15" customHeight="1" x14ac:dyDescent="0.2">
      <c r="A142" s="26"/>
      <c r="B142" s="144"/>
      <c r="C142" s="145" t="s">
        <v>117</v>
      </c>
      <c r="D142" s="145" t="s">
        <v>113</v>
      </c>
      <c r="E142" s="146" t="s">
        <v>182</v>
      </c>
      <c r="F142" s="147" t="s">
        <v>183</v>
      </c>
      <c r="G142" s="148" t="s">
        <v>146</v>
      </c>
      <c r="H142" s="149">
        <v>12</v>
      </c>
      <c r="I142" s="149"/>
      <c r="J142" s="149"/>
      <c r="K142" s="150"/>
      <c r="L142" s="27"/>
      <c r="M142" s="151" t="s">
        <v>1</v>
      </c>
      <c r="N142" s="152" t="s">
        <v>36</v>
      </c>
      <c r="O142" s="153">
        <v>0.13000999999999999</v>
      </c>
      <c r="P142" s="153">
        <f>O142*H142</f>
        <v>1.56012</v>
      </c>
      <c r="Q142" s="153">
        <v>0</v>
      </c>
      <c r="R142" s="153">
        <f>Q142*H142</f>
        <v>0</v>
      </c>
      <c r="S142" s="153">
        <v>0</v>
      </c>
      <c r="T142" s="154">
        <f>S142*H142</f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117</v>
      </c>
      <c r="AT142" s="155" t="s">
        <v>113</v>
      </c>
      <c r="AU142" s="155" t="s">
        <v>109</v>
      </c>
      <c r="AY142" s="14" t="s">
        <v>110</v>
      </c>
      <c r="BE142" s="156">
        <f>IF(N142="základná",J142,0)</f>
        <v>0</v>
      </c>
      <c r="BF142" s="156">
        <f>IF(N142="znížená",J142,0)</f>
        <v>0</v>
      </c>
      <c r="BG142" s="156">
        <f>IF(N142="zákl. prenesená",J142,0)</f>
        <v>0</v>
      </c>
      <c r="BH142" s="156">
        <f>IF(N142="zníž. prenesená",J142,0)</f>
        <v>0</v>
      </c>
      <c r="BI142" s="156">
        <f>IF(N142="nulová",J142,0)</f>
        <v>0</v>
      </c>
      <c r="BJ142" s="14" t="s">
        <v>109</v>
      </c>
      <c r="BK142" s="157">
        <f>ROUND(I142*H142,3)</f>
        <v>0</v>
      </c>
      <c r="BL142" s="14" t="s">
        <v>117</v>
      </c>
      <c r="BM142" s="155" t="s">
        <v>184</v>
      </c>
    </row>
    <row r="143" spans="1:65" s="2" customFormat="1" ht="24.15" customHeight="1" x14ac:dyDescent="0.2">
      <c r="A143" s="26"/>
      <c r="B143" s="144"/>
      <c r="C143" s="145" t="s">
        <v>185</v>
      </c>
      <c r="D143" s="145" t="s">
        <v>113</v>
      </c>
      <c r="E143" s="146" t="s">
        <v>186</v>
      </c>
      <c r="F143" s="147" t="s">
        <v>187</v>
      </c>
      <c r="G143" s="148" t="s">
        <v>139</v>
      </c>
      <c r="H143" s="149">
        <v>2.157</v>
      </c>
      <c r="I143" s="149"/>
      <c r="J143" s="149"/>
      <c r="K143" s="150"/>
      <c r="L143" s="27"/>
      <c r="M143" s="151" t="s">
        <v>1</v>
      </c>
      <c r="N143" s="152" t="s">
        <v>36</v>
      </c>
      <c r="O143" s="153">
        <v>0</v>
      </c>
      <c r="P143" s="153">
        <f>O143*H143</f>
        <v>0</v>
      </c>
      <c r="Q143" s="153">
        <v>0</v>
      </c>
      <c r="R143" s="153">
        <f>Q143*H143</f>
        <v>0</v>
      </c>
      <c r="S143" s="153">
        <v>0</v>
      </c>
      <c r="T143" s="154">
        <f>S143*H143</f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117</v>
      </c>
      <c r="AT143" s="155" t="s">
        <v>113</v>
      </c>
      <c r="AU143" s="155" t="s">
        <v>109</v>
      </c>
      <c r="AY143" s="14" t="s">
        <v>110</v>
      </c>
      <c r="BE143" s="156">
        <f>IF(N143="základná",J143,0)</f>
        <v>0</v>
      </c>
      <c r="BF143" s="156">
        <f>IF(N143="znížená",J143,0)</f>
        <v>0</v>
      </c>
      <c r="BG143" s="156">
        <f>IF(N143="zákl. prenesená",J143,0)</f>
        <v>0</v>
      </c>
      <c r="BH143" s="156">
        <f>IF(N143="zníž. prenesená",J143,0)</f>
        <v>0</v>
      </c>
      <c r="BI143" s="156">
        <f>IF(N143="nulová",J143,0)</f>
        <v>0</v>
      </c>
      <c r="BJ143" s="14" t="s">
        <v>109</v>
      </c>
      <c r="BK143" s="157">
        <f>ROUND(I143*H143,3)</f>
        <v>0</v>
      </c>
      <c r="BL143" s="14" t="s">
        <v>117</v>
      </c>
      <c r="BM143" s="155" t="s">
        <v>188</v>
      </c>
    </row>
    <row r="144" spans="1:65" s="12" customFormat="1" ht="22.75" customHeight="1" x14ac:dyDescent="0.25">
      <c r="B144" s="132"/>
      <c r="D144" s="133" t="s">
        <v>69</v>
      </c>
      <c r="E144" s="142" t="s">
        <v>189</v>
      </c>
      <c r="F144" s="142" t="s">
        <v>190</v>
      </c>
      <c r="J144" s="143"/>
      <c r="L144" s="132"/>
      <c r="M144" s="136"/>
      <c r="N144" s="137"/>
      <c r="O144" s="137"/>
      <c r="P144" s="138">
        <f>SUM(P145:P150)</f>
        <v>10.060392</v>
      </c>
      <c r="Q144" s="137"/>
      <c r="R144" s="138">
        <f>SUM(R145:R150)</f>
        <v>0.20305999999999999</v>
      </c>
      <c r="S144" s="137"/>
      <c r="T144" s="139">
        <f>SUM(T145:T150)</f>
        <v>0</v>
      </c>
      <c r="AR144" s="133" t="s">
        <v>109</v>
      </c>
      <c r="AT144" s="140" t="s">
        <v>69</v>
      </c>
      <c r="AU144" s="140" t="s">
        <v>78</v>
      </c>
      <c r="AY144" s="133" t="s">
        <v>110</v>
      </c>
      <c r="BK144" s="141">
        <f>SUM(BK145:BK150)</f>
        <v>0</v>
      </c>
    </row>
    <row r="145" spans="1:65" s="2" customFormat="1" ht="24.15" customHeight="1" x14ac:dyDescent="0.2">
      <c r="A145" s="26"/>
      <c r="B145" s="144"/>
      <c r="C145" s="145" t="s">
        <v>191</v>
      </c>
      <c r="D145" s="145" t="s">
        <v>113</v>
      </c>
      <c r="E145" s="146" t="s">
        <v>192</v>
      </c>
      <c r="F145" s="147" t="s">
        <v>193</v>
      </c>
      <c r="G145" s="148" t="s">
        <v>146</v>
      </c>
      <c r="H145" s="149">
        <v>12</v>
      </c>
      <c r="I145" s="149"/>
      <c r="J145" s="149"/>
      <c r="K145" s="150"/>
      <c r="L145" s="27"/>
      <c r="M145" s="151" t="s">
        <v>1</v>
      </c>
      <c r="N145" s="152" t="s">
        <v>36</v>
      </c>
      <c r="O145" s="153">
        <v>5.8029999999999998E-2</v>
      </c>
      <c r="P145" s="153">
        <f t="shared" ref="P145:P150" si="18">O145*H145</f>
        <v>0.69635999999999998</v>
      </c>
      <c r="Q145" s="153">
        <v>5.0000000000000002E-5</v>
      </c>
      <c r="R145" s="153">
        <f t="shared" ref="R145:R150" si="19">Q145*H145</f>
        <v>6.0000000000000006E-4</v>
      </c>
      <c r="S145" s="153">
        <v>0</v>
      </c>
      <c r="T145" s="154">
        <f t="shared" ref="T145:T150" si="20">S145*H145</f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117</v>
      </c>
      <c r="AT145" s="155" t="s">
        <v>113</v>
      </c>
      <c r="AU145" s="155" t="s">
        <v>109</v>
      </c>
      <c r="AY145" s="14" t="s">
        <v>110</v>
      </c>
      <c r="BE145" s="156">
        <f t="shared" ref="BE145:BE150" si="21">IF(N145="základná",J145,0)</f>
        <v>0</v>
      </c>
      <c r="BF145" s="156">
        <f t="shared" ref="BF145:BF150" si="22">IF(N145="znížená",J145,0)</f>
        <v>0</v>
      </c>
      <c r="BG145" s="156">
        <f t="shared" ref="BG145:BG150" si="23">IF(N145="zákl. prenesená",J145,0)</f>
        <v>0</v>
      </c>
      <c r="BH145" s="156">
        <f t="shared" ref="BH145:BH150" si="24">IF(N145="zníž. prenesená",J145,0)</f>
        <v>0</v>
      </c>
      <c r="BI145" s="156">
        <f t="shared" ref="BI145:BI150" si="25">IF(N145="nulová",J145,0)</f>
        <v>0</v>
      </c>
      <c r="BJ145" s="14" t="s">
        <v>109</v>
      </c>
      <c r="BK145" s="157">
        <f t="shared" ref="BK145:BK150" si="26">ROUND(I145*H145,3)</f>
        <v>0</v>
      </c>
      <c r="BL145" s="14" t="s">
        <v>117</v>
      </c>
      <c r="BM145" s="155" t="s">
        <v>194</v>
      </c>
    </row>
    <row r="146" spans="1:65" s="2" customFormat="1" ht="33" customHeight="1" x14ac:dyDescent="0.2">
      <c r="A146" s="26"/>
      <c r="B146" s="144"/>
      <c r="C146" s="145" t="s">
        <v>195</v>
      </c>
      <c r="D146" s="145" t="s">
        <v>113</v>
      </c>
      <c r="E146" s="146" t="s">
        <v>196</v>
      </c>
      <c r="F146" s="147" t="s">
        <v>197</v>
      </c>
      <c r="G146" s="148" t="s">
        <v>146</v>
      </c>
      <c r="H146" s="149">
        <v>6</v>
      </c>
      <c r="I146" s="149"/>
      <c r="J146" s="149"/>
      <c r="K146" s="150"/>
      <c r="L146" s="27"/>
      <c r="M146" s="151" t="s">
        <v>1</v>
      </c>
      <c r="N146" s="152" t="s">
        <v>36</v>
      </c>
      <c r="O146" s="153">
        <v>0.58267199999999997</v>
      </c>
      <c r="P146" s="153">
        <f t="shared" si="18"/>
        <v>3.4960319999999996</v>
      </c>
      <c r="Q146" s="153">
        <v>2.0000000000000002E-5</v>
      </c>
      <c r="R146" s="153">
        <f t="shared" si="19"/>
        <v>1.2000000000000002E-4</v>
      </c>
      <c r="S146" s="153">
        <v>0</v>
      </c>
      <c r="T146" s="154">
        <f t="shared" si="20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117</v>
      </c>
      <c r="AT146" s="155" t="s">
        <v>113</v>
      </c>
      <c r="AU146" s="155" t="s">
        <v>109</v>
      </c>
      <c r="AY146" s="14" t="s">
        <v>110</v>
      </c>
      <c r="BE146" s="156">
        <f t="shared" si="21"/>
        <v>0</v>
      </c>
      <c r="BF146" s="156">
        <f t="shared" si="22"/>
        <v>0</v>
      </c>
      <c r="BG146" s="156">
        <f t="shared" si="23"/>
        <v>0</v>
      </c>
      <c r="BH146" s="156">
        <f t="shared" si="24"/>
        <v>0</v>
      </c>
      <c r="BI146" s="156">
        <f t="shared" si="25"/>
        <v>0</v>
      </c>
      <c r="BJ146" s="14" t="s">
        <v>109</v>
      </c>
      <c r="BK146" s="157">
        <f t="shared" si="26"/>
        <v>0</v>
      </c>
      <c r="BL146" s="14" t="s">
        <v>117</v>
      </c>
      <c r="BM146" s="155" t="s">
        <v>198</v>
      </c>
    </row>
    <row r="147" spans="1:65" s="2" customFormat="1" ht="24.15" customHeight="1" x14ac:dyDescent="0.2">
      <c r="A147" s="26"/>
      <c r="B147" s="144"/>
      <c r="C147" s="158" t="s">
        <v>7</v>
      </c>
      <c r="D147" s="158" t="s">
        <v>119</v>
      </c>
      <c r="E147" s="159" t="s">
        <v>199</v>
      </c>
      <c r="F147" s="160" t="s">
        <v>200</v>
      </c>
      <c r="G147" s="161" t="s">
        <v>146</v>
      </c>
      <c r="H147" s="162">
        <v>2</v>
      </c>
      <c r="I147" s="162"/>
      <c r="J147" s="162"/>
      <c r="K147" s="163"/>
      <c r="L147" s="164"/>
      <c r="M147" s="165" t="s">
        <v>1</v>
      </c>
      <c r="N147" s="166" t="s">
        <v>36</v>
      </c>
      <c r="O147" s="153">
        <v>0</v>
      </c>
      <c r="P147" s="153">
        <f t="shared" si="18"/>
        <v>0</v>
      </c>
      <c r="Q147" s="153">
        <v>3.0009999999999998E-2</v>
      </c>
      <c r="R147" s="153">
        <f t="shared" si="19"/>
        <v>6.0019999999999997E-2</v>
      </c>
      <c r="S147" s="153">
        <v>0</v>
      </c>
      <c r="T147" s="154">
        <f t="shared" si="20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122</v>
      </c>
      <c r="AT147" s="155" t="s">
        <v>119</v>
      </c>
      <c r="AU147" s="155" t="s">
        <v>109</v>
      </c>
      <c r="AY147" s="14" t="s">
        <v>110</v>
      </c>
      <c r="BE147" s="156">
        <f t="shared" si="21"/>
        <v>0</v>
      </c>
      <c r="BF147" s="156">
        <f t="shared" si="22"/>
        <v>0</v>
      </c>
      <c r="BG147" s="156">
        <f t="shared" si="23"/>
        <v>0</v>
      </c>
      <c r="BH147" s="156">
        <f t="shared" si="24"/>
        <v>0</v>
      </c>
      <c r="BI147" s="156">
        <f t="shared" si="25"/>
        <v>0</v>
      </c>
      <c r="BJ147" s="14" t="s">
        <v>109</v>
      </c>
      <c r="BK147" s="157">
        <f t="shared" si="26"/>
        <v>0</v>
      </c>
      <c r="BL147" s="14" t="s">
        <v>117</v>
      </c>
      <c r="BM147" s="155" t="s">
        <v>201</v>
      </c>
    </row>
    <row r="148" spans="1:65" s="2" customFormat="1" ht="24.15" customHeight="1" x14ac:dyDescent="0.2">
      <c r="A148" s="26"/>
      <c r="B148" s="144"/>
      <c r="C148" s="158" t="s">
        <v>202</v>
      </c>
      <c r="D148" s="158" t="s">
        <v>119</v>
      </c>
      <c r="E148" s="159" t="s">
        <v>203</v>
      </c>
      <c r="F148" s="160" t="s">
        <v>204</v>
      </c>
      <c r="G148" s="161" t="s">
        <v>146</v>
      </c>
      <c r="H148" s="162">
        <v>4</v>
      </c>
      <c r="I148" s="162"/>
      <c r="J148" s="162"/>
      <c r="K148" s="163"/>
      <c r="L148" s="164"/>
      <c r="M148" s="165" t="s">
        <v>1</v>
      </c>
      <c r="N148" s="166" t="s">
        <v>36</v>
      </c>
      <c r="O148" s="153">
        <v>0</v>
      </c>
      <c r="P148" s="153">
        <f t="shared" si="18"/>
        <v>0</v>
      </c>
      <c r="Q148" s="153">
        <v>3.5580000000000001E-2</v>
      </c>
      <c r="R148" s="153">
        <f t="shared" si="19"/>
        <v>0.14232</v>
      </c>
      <c r="S148" s="153">
        <v>0</v>
      </c>
      <c r="T148" s="154">
        <f t="shared" si="20"/>
        <v>0</v>
      </c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122</v>
      </c>
      <c r="AT148" s="155" t="s">
        <v>119</v>
      </c>
      <c r="AU148" s="155" t="s">
        <v>109</v>
      </c>
      <c r="AY148" s="14" t="s">
        <v>110</v>
      </c>
      <c r="BE148" s="156">
        <f t="shared" si="21"/>
        <v>0</v>
      </c>
      <c r="BF148" s="156">
        <f t="shared" si="22"/>
        <v>0</v>
      </c>
      <c r="BG148" s="156">
        <f t="shared" si="23"/>
        <v>0</v>
      </c>
      <c r="BH148" s="156">
        <f t="shared" si="24"/>
        <v>0</v>
      </c>
      <c r="BI148" s="156">
        <f t="shared" si="25"/>
        <v>0</v>
      </c>
      <c r="BJ148" s="14" t="s">
        <v>109</v>
      </c>
      <c r="BK148" s="157">
        <f t="shared" si="26"/>
        <v>0</v>
      </c>
      <c r="BL148" s="14" t="s">
        <v>117</v>
      </c>
      <c r="BM148" s="155" t="s">
        <v>205</v>
      </c>
    </row>
    <row r="149" spans="1:65" s="2" customFormat="1" ht="24.15" customHeight="1" x14ac:dyDescent="0.2">
      <c r="A149" s="26"/>
      <c r="B149" s="144"/>
      <c r="C149" s="145" t="s">
        <v>206</v>
      </c>
      <c r="D149" s="145" t="s">
        <v>113</v>
      </c>
      <c r="E149" s="146" t="s">
        <v>207</v>
      </c>
      <c r="F149" s="147" t="s">
        <v>208</v>
      </c>
      <c r="G149" s="148" t="s">
        <v>146</v>
      </c>
      <c r="H149" s="149">
        <v>12</v>
      </c>
      <c r="I149" s="149"/>
      <c r="J149" s="149"/>
      <c r="K149" s="150"/>
      <c r="L149" s="27"/>
      <c r="M149" s="151" t="s">
        <v>1</v>
      </c>
      <c r="N149" s="152" t="s">
        <v>36</v>
      </c>
      <c r="O149" s="153">
        <v>0.48899999999999999</v>
      </c>
      <c r="P149" s="153">
        <f t="shared" si="18"/>
        <v>5.8680000000000003</v>
      </c>
      <c r="Q149" s="153">
        <v>0</v>
      </c>
      <c r="R149" s="153">
        <f t="shared" si="19"/>
        <v>0</v>
      </c>
      <c r="S149" s="153">
        <v>0</v>
      </c>
      <c r="T149" s="154">
        <f t="shared" si="20"/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117</v>
      </c>
      <c r="AT149" s="155" t="s">
        <v>113</v>
      </c>
      <c r="AU149" s="155" t="s">
        <v>109</v>
      </c>
      <c r="AY149" s="14" t="s">
        <v>110</v>
      </c>
      <c r="BE149" s="156">
        <f t="shared" si="21"/>
        <v>0</v>
      </c>
      <c r="BF149" s="156">
        <f t="shared" si="22"/>
        <v>0</v>
      </c>
      <c r="BG149" s="156">
        <f t="shared" si="23"/>
        <v>0</v>
      </c>
      <c r="BH149" s="156">
        <f t="shared" si="24"/>
        <v>0</v>
      </c>
      <c r="BI149" s="156">
        <f t="shared" si="25"/>
        <v>0</v>
      </c>
      <c r="BJ149" s="14" t="s">
        <v>109</v>
      </c>
      <c r="BK149" s="157">
        <f t="shared" si="26"/>
        <v>0</v>
      </c>
      <c r="BL149" s="14" t="s">
        <v>117</v>
      </c>
      <c r="BM149" s="155" t="s">
        <v>209</v>
      </c>
    </row>
    <row r="150" spans="1:65" s="2" customFormat="1" ht="24.15" customHeight="1" x14ac:dyDescent="0.2">
      <c r="A150" s="26"/>
      <c r="B150" s="144"/>
      <c r="C150" s="145" t="s">
        <v>210</v>
      </c>
      <c r="D150" s="145" t="s">
        <v>113</v>
      </c>
      <c r="E150" s="146" t="s">
        <v>211</v>
      </c>
      <c r="F150" s="147" t="s">
        <v>212</v>
      </c>
      <c r="G150" s="148" t="s">
        <v>139</v>
      </c>
      <c r="H150" s="149">
        <v>13.614000000000001</v>
      </c>
      <c r="I150" s="149"/>
      <c r="J150" s="149"/>
      <c r="K150" s="150"/>
      <c r="L150" s="27"/>
      <c r="M150" s="151" t="s">
        <v>1</v>
      </c>
      <c r="N150" s="152" t="s">
        <v>36</v>
      </c>
      <c r="O150" s="153">
        <v>0</v>
      </c>
      <c r="P150" s="153">
        <f t="shared" si="18"/>
        <v>0</v>
      </c>
      <c r="Q150" s="153">
        <v>0</v>
      </c>
      <c r="R150" s="153">
        <f t="shared" si="19"/>
        <v>0</v>
      </c>
      <c r="S150" s="153">
        <v>0</v>
      </c>
      <c r="T150" s="154">
        <f t="shared" si="20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117</v>
      </c>
      <c r="AT150" s="155" t="s">
        <v>113</v>
      </c>
      <c r="AU150" s="155" t="s">
        <v>109</v>
      </c>
      <c r="AY150" s="14" t="s">
        <v>110</v>
      </c>
      <c r="BE150" s="156">
        <f t="shared" si="21"/>
        <v>0</v>
      </c>
      <c r="BF150" s="156">
        <f t="shared" si="22"/>
        <v>0</v>
      </c>
      <c r="BG150" s="156">
        <f t="shared" si="23"/>
        <v>0</v>
      </c>
      <c r="BH150" s="156">
        <f t="shared" si="24"/>
        <v>0</v>
      </c>
      <c r="BI150" s="156">
        <f t="shared" si="25"/>
        <v>0</v>
      </c>
      <c r="BJ150" s="14" t="s">
        <v>109</v>
      </c>
      <c r="BK150" s="157">
        <f t="shared" si="26"/>
        <v>0</v>
      </c>
      <c r="BL150" s="14" t="s">
        <v>117</v>
      </c>
      <c r="BM150" s="155" t="s">
        <v>213</v>
      </c>
    </row>
    <row r="151" spans="1:65" s="12" customFormat="1" ht="25.9" customHeight="1" x14ac:dyDescent="0.35">
      <c r="B151" s="132"/>
      <c r="D151" s="133" t="s">
        <v>69</v>
      </c>
      <c r="E151" s="134" t="s">
        <v>214</v>
      </c>
      <c r="F151" s="134" t="s">
        <v>215</v>
      </c>
      <c r="J151" s="135"/>
      <c r="L151" s="132"/>
      <c r="M151" s="136"/>
      <c r="N151" s="137"/>
      <c r="O151" s="137"/>
      <c r="P151" s="138">
        <f>SUM(P152:P153)</f>
        <v>38.160000000000004</v>
      </c>
      <c r="Q151" s="137"/>
      <c r="R151" s="138">
        <f>SUM(R152:R153)</f>
        <v>0</v>
      </c>
      <c r="S151" s="137"/>
      <c r="T151" s="139">
        <f>SUM(T152:T153)</f>
        <v>0</v>
      </c>
      <c r="AR151" s="133" t="s">
        <v>128</v>
      </c>
      <c r="AT151" s="140" t="s">
        <v>69</v>
      </c>
      <c r="AU151" s="140" t="s">
        <v>70</v>
      </c>
      <c r="AY151" s="133" t="s">
        <v>110</v>
      </c>
      <c r="BK151" s="141">
        <f>SUM(BK152:BK153)</f>
        <v>0</v>
      </c>
    </row>
    <row r="152" spans="1:65" s="2" customFormat="1" ht="24.15" customHeight="1" x14ac:dyDescent="0.2">
      <c r="A152" s="26"/>
      <c r="B152" s="144"/>
      <c r="C152" s="145" t="s">
        <v>216</v>
      </c>
      <c r="D152" s="145" t="s">
        <v>113</v>
      </c>
      <c r="E152" s="146" t="s">
        <v>217</v>
      </c>
      <c r="F152" s="147" t="s">
        <v>218</v>
      </c>
      <c r="G152" s="148" t="s">
        <v>219</v>
      </c>
      <c r="H152" s="149">
        <v>30</v>
      </c>
      <c r="I152" s="149"/>
      <c r="J152" s="149"/>
      <c r="K152" s="150"/>
      <c r="L152" s="27"/>
      <c r="M152" s="151" t="s">
        <v>1</v>
      </c>
      <c r="N152" s="152" t="s">
        <v>36</v>
      </c>
      <c r="O152" s="153">
        <v>1.06</v>
      </c>
      <c r="P152" s="153">
        <f>O152*H152</f>
        <v>31.8</v>
      </c>
      <c r="Q152" s="153">
        <v>0</v>
      </c>
      <c r="R152" s="153">
        <f>Q152*H152</f>
        <v>0</v>
      </c>
      <c r="S152" s="153">
        <v>0</v>
      </c>
      <c r="T152" s="154">
        <f>S152*H152</f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220</v>
      </c>
      <c r="AT152" s="155" t="s">
        <v>113</v>
      </c>
      <c r="AU152" s="155" t="s">
        <v>78</v>
      </c>
      <c r="AY152" s="14" t="s">
        <v>110</v>
      </c>
      <c r="BE152" s="156">
        <f>IF(N152="základná",J152,0)</f>
        <v>0</v>
      </c>
      <c r="BF152" s="156">
        <f>IF(N152="znížená",J152,0)</f>
        <v>0</v>
      </c>
      <c r="BG152" s="156">
        <f>IF(N152="zákl. prenesená",J152,0)</f>
        <v>0</v>
      </c>
      <c r="BH152" s="156">
        <f>IF(N152="zníž. prenesená",J152,0)</f>
        <v>0</v>
      </c>
      <c r="BI152" s="156">
        <f>IF(N152="nulová",J152,0)</f>
        <v>0</v>
      </c>
      <c r="BJ152" s="14" t="s">
        <v>109</v>
      </c>
      <c r="BK152" s="157">
        <f>ROUND(I152*H152,3)</f>
        <v>0</v>
      </c>
      <c r="BL152" s="14" t="s">
        <v>220</v>
      </c>
      <c r="BM152" s="155" t="s">
        <v>221</v>
      </c>
    </row>
    <row r="153" spans="1:65" s="2" customFormat="1" ht="37.75" customHeight="1" x14ac:dyDescent="0.2">
      <c r="A153" s="26"/>
      <c r="B153" s="144"/>
      <c r="C153" s="145" t="s">
        <v>222</v>
      </c>
      <c r="D153" s="145" t="s">
        <v>113</v>
      </c>
      <c r="E153" s="146" t="s">
        <v>223</v>
      </c>
      <c r="F153" s="147" t="s">
        <v>224</v>
      </c>
      <c r="G153" s="148" t="s">
        <v>219</v>
      </c>
      <c r="H153" s="149">
        <v>6</v>
      </c>
      <c r="I153" s="149"/>
      <c r="J153" s="149"/>
      <c r="K153" s="150"/>
      <c r="L153" s="27"/>
      <c r="M153" s="167" t="s">
        <v>1</v>
      </c>
      <c r="N153" s="168" t="s">
        <v>36</v>
      </c>
      <c r="O153" s="169">
        <v>1.06</v>
      </c>
      <c r="P153" s="169">
        <f>O153*H153</f>
        <v>6.36</v>
      </c>
      <c r="Q153" s="169">
        <v>0</v>
      </c>
      <c r="R153" s="169">
        <f>Q153*H153</f>
        <v>0</v>
      </c>
      <c r="S153" s="169">
        <v>0</v>
      </c>
      <c r="T153" s="170">
        <f>S153*H153</f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220</v>
      </c>
      <c r="AT153" s="155" t="s">
        <v>113</v>
      </c>
      <c r="AU153" s="155" t="s">
        <v>78</v>
      </c>
      <c r="AY153" s="14" t="s">
        <v>110</v>
      </c>
      <c r="BE153" s="156">
        <f>IF(N153="základná",J153,0)</f>
        <v>0</v>
      </c>
      <c r="BF153" s="156">
        <f>IF(N153="znížená",J153,0)</f>
        <v>0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109</v>
      </c>
      <c r="BK153" s="157">
        <f>ROUND(I153*H153,3)</f>
        <v>0</v>
      </c>
      <c r="BL153" s="14" t="s">
        <v>220</v>
      </c>
      <c r="BM153" s="155" t="s">
        <v>225</v>
      </c>
    </row>
    <row r="154" spans="1:65" s="2" customFormat="1" ht="7" customHeight="1" x14ac:dyDescent="0.2">
      <c r="A154" s="26"/>
      <c r="B154" s="44"/>
      <c r="C154" s="45"/>
      <c r="D154" s="45"/>
      <c r="E154" s="45"/>
      <c r="F154" s="45"/>
      <c r="G154" s="45"/>
      <c r="H154" s="45"/>
      <c r="I154" s="45"/>
      <c r="J154" s="45"/>
      <c r="K154" s="45"/>
      <c r="L154" s="27"/>
      <c r="M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</sheetData>
  <autoFilter ref="C121:K153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226"/>
  <sheetViews>
    <sheetView showGridLines="0" tabSelected="1" view="pageBreakPreview" topLeftCell="A197" zoomScaleNormal="100" zoomScaleSheetLayoutView="100" workbookViewId="0">
      <selection activeCell="X211" sqref="X211"/>
    </sheetView>
  </sheetViews>
  <sheetFormatPr defaultRowHeight="14.5" x14ac:dyDescent="0.2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0" x14ac:dyDescent="0.2">
      <c r="A1" s="90"/>
    </row>
    <row r="2" spans="1:46" s="1" customFormat="1" ht="37" customHeight="1" x14ac:dyDescent="0.2">
      <c r="L2" s="207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82</v>
      </c>
    </row>
    <row r="3" spans="1:46" s="1" customFormat="1" ht="7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5" customHeight="1" x14ac:dyDescent="0.2">
      <c r="B4" s="17"/>
      <c r="D4" s="18" t="s">
        <v>83</v>
      </c>
      <c r="L4" s="17"/>
      <c r="M4" s="91" t="s">
        <v>9</v>
      </c>
      <c r="AT4" s="14" t="s">
        <v>3</v>
      </c>
    </row>
    <row r="5" spans="1:46" s="1" customFormat="1" ht="7" customHeight="1" x14ac:dyDescent="0.2">
      <c r="B5" s="17"/>
      <c r="L5" s="17"/>
    </row>
    <row r="6" spans="1:46" s="1" customFormat="1" ht="12" customHeight="1" x14ac:dyDescent="0.2">
      <c r="B6" s="17"/>
      <c r="D6" s="23" t="s">
        <v>12</v>
      </c>
      <c r="L6" s="17"/>
    </row>
    <row r="7" spans="1:46" s="1" customFormat="1" ht="16.5" customHeight="1" x14ac:dyDescent="0.2">
      <c r="B7" s="17"/>
      <c r="E7" s="208" t="str">
        <f>'Rekapitulácia stavby'!K6</f>
        <v>MS POVINA</v>
      </c>
      <c r="F7" s="209"/>
      <c r="G7" s="209"/>
      <c r="H7" s="209"/>
      <c r="L7" s="17"/>
    </row>
    <row r="8" spans="1:46" s="2" customFormat="1" ht="12" customHeight="1" x14ac:dyDescent="0.2">
      <c r="A8" s="26"/>
      <c r="B8" s="27"/>
      <c r="C8" s="26"/>
      <c r="D8" s="23" t="s">
        <v>84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 x14ac:dyDescent="0.2">
      <c r="A9" s="26"/>
      <c r="B9" s="27"/>
      <c r="C9" s="26"/>
      <c r="D9" s="26"/>
      <c r="E9" s="188" t="s">
        <v>226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0" x14ac:dyDescent="0.2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 x14ac:dyDescent="0.2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 x14ac:dyDescent="0.2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27. 1. 2021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75" customHeight="1" x14ac:dyDescent="0.2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 x14ac:dyDescent="0.2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 x14ac:dyDescent="0.2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22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" customHeight="1" x14ac:dyDescent="0.2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 x14ac:dyDescent="0.2">
      <c r="A17" s="26"/>
      <c r="B17" s="27"/>
      <c r="C17" s="26"/>
      <c r="D17" s="23" t="s">
        <v>23</v>
      </c>
      <c r="E17" s="26"/>
      <c r="F17" s="26"/>
      <c r="G17" s="26"/>
      <c r="H17" s="26"/>
      <c r="I17" s="23" t="s">
        <v>21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 x14ac:dyDescent="0.2">
      <c r="A18" s="26"/>
      <c r="B18" s="27"/>
      <c r="C18" s="26"/>
      <c r="D18" s="26"/>
      <c r="E18" s="171" t="str">
        <f>'Rekapitulácia stavby'!E14</f>
        <v xml:space="preserve"> </v>
      </c>
      <c r="F18" s="171"/>
      <c r="G18" s="171"/>
      <c r="H18" s="171"/>
      <c r="I18" s="23" t="s">
        <v>22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" customHeight="1" x14ac:dyDescent="0.2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 x14ac:dyDescent="0.2">
      <c r="A20" s="26"/>
      <c r="B20" s="27"/>
      <c r="C20" s="26"/>
      <c r="D20" s="23" t="s">
        <v>24</v>
      </c>
      <c r="E20" s="26"/>
      <c r="F20" s="26"/>
      <c r="G20" s="26"/>
      <c r="H20" s="26"/>
      <c r="I20" s="23" t="s">
        <v>21</v>
      </c>
      <c r="J20" s="21" t="s">
        <v>1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 x14ac:dyDescent="0.2">
      <c r="A21" s="26"/>
      <c r="B21" s="27"/>
      <c r="C21" s="26"/>
      <c r="D21" s="26"/>
      <c r="E21" s="21" t="s">
        <v>25</v>
      </c>
      <c r="F21" s="26"/>
      <c r="G21" s="26"/>
      <c r="H21" s="26"/>
      <c r="I21" s="23" t="s">
        <v>22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" customHeight="1" x14ac:dyDescent="0.2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 x14ac:dyDescent="0.2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 x14ac:dyDescent="0.2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22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" customHeight="1" x14ac:dyDescent="0.2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 x14ac:dyDescent="0.2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 x14ac:dyDescent="0.2">
      <c r="A27" s="92"/>
      <c r="B27" s="93"/>
      <c r="C27" s="92"/>
      <c r="D27" s="92"/>
      <c r="E27" s="174" t="s">
        <v>1</v>
      </c>
      <c r="F27" s="174"/>
      <c r="G27" s="174"/>
      <c r="H27" s="17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7" customHeight="1" x14ac:dyDescent="0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" customHeight="1" x14ac:dyDescent="0.2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4" customHeight="1" x14ac:dyDescent="0.2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7" customHeight="1" x14ac:dyDescent="0.2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 x14ac:dyDescent="0.2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 x14ac:dyDescent="0.2">
      <c r="A33" s="26"/>
      <c r="B33" s="27"/>
      <c r="C33" s="26"/>
      <c r="D33" s="96" t="s">
        <v>34</v>
      </c>
      <c r="E33" s="32" t="s">
        <v>35</v>
      </c>
      <c r="F33" s="97">
        <f>ROUND((SUM(BE124:BE225)),  2)</f>
        <v>0</v>
      </c>
      <c r="G33" s="98"/>
      <c r="H33" s="98"/>
      <c r="I33" s="99">
        <v>0.2</v>
      </c>
      <c r="J33" s="97">
        <f>ROUND(((SUM(BE124:BE225))*I33),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 x14ac:dyDescent="0.2">
      <c r="A34" s="26"/>
      <c r="B34" s="27"/>
      <c r="C34" s="26"/>
      <c r="D34" s="26"/>
      <c r="E34" s="32" t="s">
        <v>36</v>
      </c>
      <c r="F34" s="100"/>
      <c r="G34" s="26"/>
      <c r="H34" s="26"/>
      <c r="I34" s="101">
        <v>0.2</v>
      </c>
      <c r="J34" s="100"/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 x14ac:dyDescent="0.2">
      <c r="A35" s="26"/>
      <c r="B35" s="27"/>
      <c r="C35" s="26"/>
      <c r="D35" s="26"/>
      <c r="E35" s="23" t="s">
        <v>37</v>
      </c>
      <c r="F35" s="100">
        <f>ROUND((SUM(BG124:BG225)),  2)</f>
        <v>0</v>
      </c>
      <c r="G35" s="26"/>
      <c r="H35" s="26"/>
      <c r="I35" s="101">
        <v>0.2</v>
      </c>
      <c r="J35" s="100"/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 x14ac:dyDescent="0.2">
      <c r="A36" s="26"/>
      <c r="B36" s="27"/>
      <c r="C36" s="26"/>
      <c r="D36" s="26"/>
      <c r="E36" s="23" t="s">
        <v>38</v>
      </c>
      <c r="F36" s="100">
        <f>ROUND((SUM(BH124:BH225)),  2)</f>
        <v>0</v>
      </c>
      <c r="G36" s="26"/>
      <c r="H36" s="26"/>
      <c r="I36" s="101">
        <v>0.2</v>
      </c>
      <c r="J36" s="100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 x14ac:dyDescent="0.2">
      <c r="A37" s="26"/>
      <c r="B37" s="27"/>
      <c r="C37" s="26"/>
      <c r="D37" s="26"/>
      <c r="E37" s="32" t="s">
        <v>39</v>
      </c>
      <c r="F37" s="97">
        <f>ROUND((SUM(BI124:BI225)),  2)</f>
        <v>0</v>
      </c>
      <c r="G37" s="98"/>
      <c r="H37" s="98"/>
      <c r="I37" s="99">
        <v>0</v>
      </c>
      <c r="J37" s="97"/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7" customHeight="1" x14ac:dyDescent="0.2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4" customHeight="1" x14ac:dyDescent="0.2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/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 x14ac:dyDescent="0.2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 x14ac:dyDescent="0.2">
      <c r="B41" s="17"/>
      <c r="L41" s="17"/>
    </row>
    <row r="42" spans="1:31" s="1" customFormat="1" ht="14.4" customHeight="1" x14ac:dyDescent="0.2">
      <c r="B42" s="17"/>
      <c r="L42" s="17"/>
    </row>
    <row r="43" spans="1:31" s="1" customFormat="1" ht="14.4" customHeight="1" x14ac:dyDescent="0.2">
      <c r="B43" s="17"/>
      <c r="L43" s="17"/>
    </row>
    <row r="44" spans="1:31" s="1" customFormat="1" ht="14.4" customHeight="1" x14ac:dyDescent="0.2">
      <c r="B44" s="17"/>
      <c r="L44" s="17"/>
    </row>
    <row r="45" spans="1:31" s="1" customFormat="1" ht="14.4" customHeight="1" x14ac:dyDescent="0.2">
      <c r="B45" s="17"/>
      <c r="L45" s="17"/>
    </row>
    <row r="46" spans="1:31" s="1" customFormat="1" ht="14.4" customHeight="1" x14ac:dyDescent="0.2">
      <c r="B46" s="17"/>
      <c r="L46" s="17"/>
    </row>
    <row r="47" spans="1:31" s="1" customFormat="1" ht="14.4" customHeight="1" x14ac:dyDescent="0.2">
      <c r="B47" s="17"/>
      <c r="L47" s="17"/>
    </row>
    <row r="48" spans="1:31" s="1" customFormat="1" ht="14.4" customHeight="1" x14ac:dyDescent="0.2">
      <c r="B48" s="17"/>
      <c r="L48" s="17"/>
    </row>
    <row r="49" spans="1:31" s="1" customFormat="1" ht="14.4" customHeight="1" x14ac:dyDescent="0.2">
      <c r="B49" s="17"/>
      <c r="L49" s="17"/>
    </row>
    <row r="50" spans="1:31" s="2" customFormat="1" ht="14.4" customHeight="1" x14ac:dyDescent="0.2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 ht="10" x14ac:dyDescent="0.2">
      <c r="B51" s="17"/>
      <c r="L51" s="17"/>
    </row>
    <row r="52" spans="1:31" ht="10" x14ac:dyDescent="0.2">
      <c r="B52" s="17"/>
      <c r="L52" s="17"/>
    </row>
    <row r="53" spans="1:31" ht="10" x14ac:dyDescent="0.2">
      <c r="B53" s="17"/>
      <c r="L53" s="17"/>
    </row>
    <row r="54" spans="1:31" ht="10" x14ac:dyDescent="0.2">
      <c r="B54" s="17"/>
      <c r="L54" s="17"/>
    </row>
    <row r="55" spans="1:31" ht="10" x14ac:dyDescent="0.2">
      <c r="B55" s="17"/>
      <c r="L55" s="17"/>
    </row>
    <row r="56" spans="1:31" ht="10" x14ac:dyDescent="0.2">
      <c r="B56" s="17"/>
      <c r="L56" s="17"/>
    </row>
    <row r="57" spans="1:31" ht="10" x14ac:dyDescent="0.2">
      <c r="B57" s="17"/>
      <c r="L57" s="17"/>
    </row>
    <row r="58" spans="1:31" ht="10" x14ac:dyDescent="0.2">
      <c r="B58" s="17"/>
      <c r="L58" s="17"/>
    </row>
    <row r="59" spans="1:31" ht="10" x14ac:dyDescent="0.2">
      <c r="B59" s="17"/>
      <c r="L59" s="17"/>
    </row>
    <row r="60" spans="1:31" ht="10" x14ac:dyDescent="0.2">
      <c r="B60" s="17"/>
      <c r="L60" s="17"/>
    </row>
    <row r="61" spans="1:31" s="2" customFormat="1" ht="12.5" x14ac:dyDescent="0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" x14ac:dyDescent="0.2">
      <c r="B62" s="17"/>
      <c r="L62" s="17"/>
    </row>
    <row r="63" spans="1:31" ht="10" x14ac:dyDescent="0.2">
      <c r="B63" s="17"/>
      <c r="L63" s="17"/>
    </row>
    <row r="64" spans="1:31" ht="10" x14ac:dyDescent="0.2">
      <c r="B64" s="17"/>
      <c r="L64" s="17"/>
    </row>
    <row r="65" spans="1:31" s="2" customFormat="1" ht="13" x14ac:dyDescent="0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" x14ac:dyDescent="0.2">
      <c r="B66" s="17"/>
      <c r="L66" s="17"/>
    </row>
    <row r="67" spans="1:31" ht="10" x14ac:dyDescent="0.2">
      <c r="B67" s="17"/>
      <c r="L67" s="17"/>
    </row>
    <row r="68" spans="1:31" ht="10" x14ac:dyDescent="0.2">
      <c r="B68" s="17"/>
      <c r="L68" s="17"/>
    </row>
    <row r="69" spans="1:31" ht="10" x14ac:dyDescent="0.2">
      <c r="B69" s="17"/>
      <c r="L69" s="17"/>
    </row>
    <row r="70" spans="1:31" ht="10" x14ac:dyDescent="0.2">
      <c r="B70" s="17"/>
      <c r="L70" s="17"/>
    </row>
    <row r="71" spans="1:31" ht="10" x14ac:dyDescent="0.2">
      <c r="B71" s="17"/>
      <c r="L71" s="17"/>
    </row>
    <row r="72" spans="1:31" ht="10" x14ac:dyDescent="0.2">
      <c r="B72" s="17"/>
      <c r="L72" s="17"/>
    </row>
    <row r="73" spans="1:31" ht="10" x14ac:dyDescent="0.2">
      <c r="B73" s="17"/>
      <c r="L73" s="17"/>
    </row>
    <row r="74" spans="1:31" ht="10" x14ac:dyDescent="0.2">
      <c r="B74" s="17"/>
      <c r="L74" s="17"/>
    </row>
    <row r="75" spans="1:31" ht="10" x14ac:dyDescent="0.2">
      <c r="B75" s="17"/>
      <c r="L75" s="17"/>
    </row>
    <row r="76" spans="1:31" s="2" customFormat="1" ht="12.5" x14ac:dyDescent="0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 x14ac:dyDescent="0.2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" customHeight="1" x14ac:dyDescent="0.2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" customHeight="1" x14ac:dyDescent="0.2">
      <c r="A82" s="26"/>
      <c r="B82" s="27"/>
      <c r="C82" s="18" t="s">
        <v>591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" customHeight="1" x14ac:dyDescent="0.2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 x14ac:dyDescent="0.2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 x14ac:dyDescent="0.2">
      <c r="A85" s="26"/>
      <c r="B85" s="27"/>
      <c r="C85" s="26"/>
      <c r="D85" s="26"/>
      <c r="E85" s="208" t="str">
        <f>E7</f>
        <v>MS POVINA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 x14ac:dyDescent="0.2">
      <c r="A86" s="26"/>
      <c r="B86" s="27"/>
      <c r="C86" s="23" t="s">
        <v>84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 x14ac:dyDescent="0.2">
      <c r="A87" s="26"/>
      <c r="B87" s="27"/>
      <c r="C87" s="26"/>
      <c r="D87" s="26"/>
      <c r="E87" s="188" t="str">
        <f>E9</f>
        <v>SO 01.4 - ZTI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" customHeight="1" x14ac:dyDescent="0.2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 x14ac:dyDescent="0.2">
      <c r="A89" s="26"/>
      <c r="B89" s="27"/>
      <c r="C89" s="23" t="s">
        <v>16</v>
      </c>
      <c r="D89" s="26"/>
      <c r="E89" s="26"/>
      <c r="F89" s="21" t="str">
        <f>F12</f>
        <v xml:space="preserve"> </v>
      </c>
      <c r="G89" s="26"/>
      <c r="H89" s="26"/>
      <c r="I89" s="23" t="s">
        <v>18</v>
      </c>
      <c r="J89" s="52" t="str">
        <f>IF(J12="","",J12)</f>
        <v>27. 1. 2021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" customHeight="1" x14ac:dyDescent="0.2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 x14ac:dyDescent="0.2">
      <c r="A91" s="26"/>
      <c r="B91" s="27"/>
      <c r="C91" s="23" t="s">
        <v>20</v>
      </c>
      <c r="D91" s="26"/>
      <c r="E91" s="26"/>
      <c r="F91" s="21" t="str">
        <f>E15</f>
        <v xml:space="preserve"> </v>
      </c>
      <c r="G91" s="26"/>
      <c r="H91" s="26"/>
      <c r="I91" s="23" t="s">
        <v>24</v>
      </c>
      <c r="J91" s="24" t="str">
        <f>E21</f>
        <v>PRIMA PROJEKT-SK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 x14ac:dyDescent="0.2">
      <c r="A92" s="26"/>
      <c r="B92" s="27"/>
      <c r="C92" s="23" t="s">
        <v>23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25" customHeight="1" x14ac:dyDescent="0.2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 x14ac:dyDescent="0.2">
      <c r="A94" s="26"/>
      <c r="B94" s="27"/>
      <c r="C94" s="110" t="s">
        <v>86</v>
      </c>
      <c r="D94" s="102"/>
      <c r="E94" s="102"/>
      <c r="F94" s="102"/>
      <c r="G94" s="102"/>
      <c r="H94" s="102"/>
      <c r="I94" s="102"/>
      <c r="J94" s="111" t="s">
        <v>87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25" customHeight="1" x14ac:dyDescent="0.2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75" customHeight="1" x14ac:dyDescent="0.2">
      <c r="A96" s="26"/>
      <c r="B96" s="27"/>
      <c r="C96" s="112" t="s">
        <v>88</v>
      </c>
      <c r="D96" s="26"/>
      <c r="E96" s="26"/>
      <c r="F96" s="26"/>
      <c r="G96" s="26"/>
      <c r="H96" s="26"/>
      <c r="I96" s="26"/>
      <c r="J96" s="68"/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89</v>
      </c>
    </row>
    <row r="97" spans="1:31" s="9" customFormat="1" ht="25" customHeight="1" x14ac:dyDescent="0.2">
      <c r="B97" s="113"/>
      <c r="D97" s="114" t="s">
        <v>90</v>
      </c>
      <c r="E97" s="115"/>
      <c r="F97" s="115"/>
      <c r="G97" s="115"/>
      <c r="H97" s="115"/>
      <c r="I97" s="115"/>
      <c r="J97" s="116"/>
      <c r="L97" s="113"/>
    </row>
    <row r="98" spans="1:31" s="10" customFormat="1" ht="19.899999999999999" customHeight="1" x14ac:dyDescent="0.2">
      <c r="B98" s="117"/>
      <c r="D98" s="118" t="s">
        <v>91</v>
      </c>
      <c r="E98" s="119"/>
      <c r="F98" s="119"/>
      <c r="G98" s="119"/>
      <c r="H98" s="119"/>
      <c r="I98" s="119"/>
      <c r="J98" s="120"/>
      <c r="L98" s="117"/>
    </row>
    <row r="99" spans="1:31" s="10" customFormat="1" ht="19.899999999999999" customHeight="1" x14ac:dyDescent="0.2">
      <c r="B99" s="117"/>
      <c r="D99" s="118" t="s">
        <v>227</v>
      </c>
      <c r="E99" s="119"/>
      <c r="F99" s="119"/>
      <c r="G99" s="119"/>
      <c r="H99" s="119"/>
      <c r="I99" s="119"/>
      <c r="J99" s="120"/>
      <c r="L99" s="117"/>
    </row>
    <row r="100" spans="1:31" s="10" customFormat="1" ht="19.899999999999999" customHeight="1" x14ac:dyDescent="0.2">
      <c r="B100" s="117"/>
      <c r="D100" s="118" t="s">
        <v>228</v>
      </c>
      <c r="E100" s="119"/>
      <c r="F100" s="119"/>
      <c r="G100" s="119"/>
      <c r="H100" s="119"/>
      <c r="I100" s="119"/>
      <c r="J100" s="120"/>
      <c r="L100" s="117"/>
    </row>
    <row r="101" spans="1:31" s="10" customFormat="1" ht="19.899999999999999" customHeight="1" x14ac:dyDescent="0.2">
      <c r="B101" s="117"/>
      <c r="D101" s="118" t="s">
        <v>229</v>
      </c>
      <c r="E101" s="119"/>
      <c r="F101" s="119"/>
      <c r="G101" s="119"/>
      <c r="H101" s="119"/>
      <c r="I101" s="119"/>
      <c r="J101" s="120"/>
      <c r="L101" s="117"/>
    </row>
    <row r="102" spans="1:31" s="10" customFormat="1" ht="19.899999999999999" customHeight="1" x14ac:dyDescent="0.2">
      <c r="B102" s="117"/>
      <c r="D102" s="118" t="s">
        <v>230</v>
      </c>
      <c r="E102" s="119"/>
      <c r="F102" s="119"/>
      <c r="G102" s="119"/>
      <c r="H102" s="119"/>
      <c r="I102" s="119"/>
      <c r="J102" s="120"/>
      <c r="L102" s="117"/>
    </row>
    <row r="103" spans="1:31" s="10" customFormat="1" ht="19.899999999999999" customHeight="1" x14ac:dyDescent="0.2">
      <c r="B103" s="117"/>
      <c r="D103" s="118" t="s">
        <v>231</v>
      </c>
      <c r="E103" s="119"/>
      <c r="F103" s="119"/>
      <c r="G103" s="119"/>
      <c r="H103" s="119"/>
      <c r="I103" s="119"/>
      <c r="J103" s="120"/>
      <c r="L103" s="117"/>
    </row>
    <row r="104" spans="1:31" s="9" customFormat="1" ht="25" customHeight="1" x14ac:dyDescent="0.2">
      <c r="B104" s="113"/>
      <c r="D104" s="114" t="s">
        <v>95</v>
      </c>
      <c r="E104" s="115"/>
      <c r="F104" s="115"/>
      <c r="G104" s="115"/>
      <c r="H104" s="115"/>
      <c r="I104" s="115"/>
      <c r="J104" s="116"/>
      <c r="L104" s="113"/>
    </row>
    <row r="105" spans="1:31" s="2" customFormat="1" ht="21.75" customHeight="1" x14ac:dyDescent="0.2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7" customHeight="1" x14ac:dyDescent="0.2">
      <c r="A106" s="26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7" customHeight="1" x14ac:dyDescent="0.2">
      <c r="A110" s="26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5" customHeight="1" x14ac:dyDescent="0.2">
      <c r="A111" s="26"/>
      <c r="B111" s="27"/>
      <c r="C111" s="18" t="s">
        <v>592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7" customHeight="1" x14ac:dyDescent="0.2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 x14ac:dyDescent="0.2">
      <c r="A113" s="26"/>
      <c r="B113" s="27"/>
      <c r="C113" s="23" t="s">
        <v>12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 x14ac:dyDescent="0.2">
      <c r="A114" s="26"/>
      <c r="B114" s="27"/>
      <c r="C114" s="26"/>
      <c r="D114" s="26"/>
      <c r="E114" s="208" t="str">
        <f>E7</f>
        <v>MS POVINA</v>
      </c>
      <c r="F114" s="209"/>
      <c r="G114" s="209"/>
      <c r="H114" s="209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 x14ac:dyDescent="0.2">
      <c r="A115" s="26"/>
      <c r="B115" s="27"/>
      <c r="C115" s="23" t="s">
        <v>84</v>
      </c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 x14ac:dyDescent="0.2">
      <c r="A116" s="26"/>
      <c r="B116" s="27"/>
      <c r="C116" s="26"/>
      <c r="D116" s="26"/>
      <c r="E116" s="188" t="str">
        <f>E9</f>
        <v>SO 01.4 - ZTI</v>
      </c>
      <c r="F116" s="210"/>
      <c r="G116" s="210"/>
      <c r="H116" s="210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7" customHeight="1" x14ac:dyDescent="0.2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 x14ac:dyDescent="0.2">
      <c r="A118" s="26"/>
      <c r="B118" s="27"/>
      <c r="C118" s="23" t="s">
        <v>16</v>
      </c>
      <c r="D118" s="26"/>
      <c r="E118" s="26"/>
      <c r="F118" s="21" t="str">
        <f>F12</f>
        <v xml:space="preserve"> </v>
      </c>
      <c r="G118" s="26"/>
      <c r="H118" s="26"/>
      <c r="I118" s="23" t="s">
        <v>18</v>
      </c>
      <c r="J118" s="52" t="str">
        <f>IF(J12="","",J12)</f>
        <v>27. 1. 2021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7" customHeight="1" x14ac:dyDescent="0.2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 x14ac:dyDescent="0.2">
      <c r="A120" s="26"/>
      <c r="B120" s="27"/>
      <c r="C120" s="23" t="s">
        <v>20</v>
      </c>
      <c r="D120" s="26"/>
      <c r="E120" s="26"/>
      <c r="F120" s="21" t="str">
        <f>E15</f>
        <v xml:space="preserve"> </v>
      </c>
      <c r="G120" s="26"/>
      <c r="H120" s="26"/>
      <c r="I120" s="23" t="s">
        <v>24</v>
      </c>
      <c r="J120" s="24" t="str">
        <f>E21</f>
        <v>PRIMA PROJEKT-SK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 x14ac:dyDescent="0.2">
      <c r="A121" s="26"/>
      <c r="B121" s="27"/>
      <c r="C121" s="23" t="s">
        <v>23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28</v>
      </c>
      <c r="J121" s="24" t="str">
        <f>E24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25" customHeight="1" x14ac:dyDescent="0.2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 x14ac:dyDescent="0.2">
      <c r="A123" s="121"/>
      <c r="B123" s="122"/>
      <c r="C123" s="123" t="s">
        <v>96</v>
      </c>
      <c r="D123" s="124" t="s">
        <v>55</v>
      </c>
      <c r="E123" s="124" t="s">
        <v>51</v>
      </c>
      <c r="F123" s="124" t="s">
        <v>52</v>
      </c>
      <c r="G123" s="124" t="s">
        <v>97</v>
      </c>
      <c r="H123" s="124" t="s">
        <v>98</v>
      </c>
      <c r="I123" s="124" t="s">
        <v>99</v>
      </c>
      <c r="J123" s="125" t="s">
        <v>87</v>
      </c>
      <c r="K123" s="126" t="s">
        <v>100</v>
      </c>
      <c r="L123" s="127"/>
      <c r="M123" s="59" t="s">
        <v>1</v>
      </c>
      <c r="N123" s="60" t="s">
        <v>34</v>
      </c>
      <c r="O123" s="60" t="s">
        <v>101</v>
      </c>
      <c r="P123" s="60" t="s">
        <v>102</v>
      </c>
      <c r="Q123" s="60" t="s">
        <v>103</v>
      </c>
      <c r="R123" s="60" t="s">
        <v>104</v>
      </c>
      <c r="S123" s="60" t="s">
        <v>105</v>
      </c>
      <c r="T123" s="61" t="s">
        <v>106</v>
      </c>
      <c r="U123" s="121"/>
      <c r="V123" s="121"/>
      <c r="W123" s="121"/>
      <c r="X123" s="121"/>
      <c r="Y123" s="121"/>
      <c r="Z123" s="121"/>
      <c r="AA123" s="121"/>
      <c r="AB123" s="121"/>
      <c r="AC123" s="121"/>
      <c r="AD123" s="121"/>
      <c r="AE123" s="121"/>
    </row>
    <row r="124" spans="1:65" s="2" customFormat="1" ht="22.75" customHeight="1" x14ac:dyDescent="0.35">
      <c r="A124" s="26"/>
      <c r="B124" s="27"/>
      <c r="C124" s="66" t="s">
        <v>88</v>
      </c>
      <c r="D124" s="26"/>
      <c r="E124" s="26"/>
      <c r="F124" s="26"/>
      <c r="G124" s="26"/>
      <c r="H124" s="26"/>
      <c r="I124" s="26"/>
      <c r="J124" s="128"/>
      <c r="K124" s="26"/>
      <c r="L124" s="27"/>
      <c r="M124" s="62"/>
      <c r="N124" s="53"/>
      <c r="O124" s="63"/>
      <c r="P124" s="129"/>
      <c r="Q124" s="63"/>
      <c r="R124" s="129"/>
      <c r="S124" s="63"/>
      <c r="T124" s="130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69</v>
      </c>
      <c r="AU124" s="14" t="s">
        <v>89</v>
      </c>
      <c r="BK124" s="131">
        <f>BK125+BK223</f>
        <v>0</v>
      </c>
    </row>
    <row r="125" spans="1:65" s="12" customFormat="1" ht="25.9" customHeight="1" x14ac:dyDescent="0.35">
      <c r="B125" s="132"/>
      <c r="D125" s="133" t="s">
        <v>69</v>
      </c>
      <c r="E125" s="134" t="s">
        <v>107</v>
      </c>
      <c r="F125" s="134" t="s">
        <v>108</v>
      </c>
      <c r="J125" s="135"/>
      <c r="L125" s="132"/>
      <c r="M125" s="136"/>
      <c r="N125" s="137"/>
      <c r="O125" s="137"/>
      <c r="P125" s="138"/>
      <c r="Q125" s="137"/>
      <c r="R125" s="138"/>
      <c r="S125" s="137"/>
      <c r="T125" s="139"/>
      <c r="AR125" s="133" t="s">
        <v>109</v>
      </c>
      <c r="AT125" s="140" t="s">
        <v>69</v>
      </c>
      <c r="AU125" s="140" t="s">
        <v>70</v>
      </c>
      <c r="AY125" s="133" t="s">
        <v>110</v>
      </c>
      <c r="BK125" s="141">
        <f>BK126+BK132+BK148+BK170+BK210+BK213</f>
        <v>0</v>
      </c>
    </row>
    <row r="126" spans="1:65" s="12" customFormat="1" ht="22.75" customHeight="1" x14ac:dyDescent="0.25">
      <c r="B126" s="132"/>
      <c r="D126" s="133" t="s">
        <v>69</v>
      </c>
      <c r="E126" s="142" t="s">
        <v>111</v>
      </c>
      <c r="F126" s="142" t="s">
        <v>112</v>
      </c>
      <c r="J126" s="143"/>
      <c r="L126" s="132"/>
      <c r="M126" s="136"/>
      <c r="N126" s="137"/>
      <c r="O126" s="137"/>
      <c r="P126" s="138"/>
      <c r="Q126" s="137"/>
      <c r="R126" s="138"/>
      <c r="S126" s="137"/>
      <c r="T126" s="139"/>
      <c r="AR126" s="133" t="s">
        <v>109</v>
      </c>
      <c r="AT126" s="140" t="s">
        <v>69</v>
      </c>
      <c r="AU126" s="140" t="s">
        <v>78</v>
      </c>
      <c r="AY126" s="133" t="s">
        <v>110</v>
      </c>
      <c r="BK126" s="141">
        <f>SUM(BK127:BK131)</f>
        <v>0</v>
      </c>
    </row>
    <row r="127" spans="1:65" s="2" customFormat="1" ht="24.15" customHeight="1" x14ac:dyDescent="0.2">
      <c r="A127" s="26"/>
      <c r="B127" s="144"/>
      <c r="C127" s="145" t="s">
        <v>78</v>
      </c>
      <c r="D127" s="145" t="s">
        <v>113</v>
      </c>
      <c r="E127" s="146" t="s">
        <v>232</v>
      </c>
      <c r="F127" s="147" t="s">
        <v>233</v>
      </c>
      <c r="G127" s="148" t="s">
        <v>116</v>
      </c>
      <c r="H127" s="149">
        <v>88</v>
      </c>
      <c r="I127" s="149"/>
      <c r="J127" s="149"/>
      <c r="K127" s="150"/>
      <c r="L127" s="27"/>
      <c r="M127" s="151"/>
      <c r="N127" s="152"/>
      <c r="O127" s="153"/>
      <c r="P127" s="153"/>
      <c r="Q127" s="153"/>
      <c r="R127" s="153"/>
      <c r="S127" s="153"/>
      <c r="T127" s="154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117</v>
      </c>
      <c r="AT127" s="155" t="s">
        <v>113</v>
      </c>
      <c r="AU127" s="155" t="s">
        <v>109</v>
      </c>
      <c r="AY127" s="14" t="s">
        <v>110</v>
      </c>
      <c r="BE127" s="156">
        <f>IF(N127="základná",J127,0)</f>
        <v>0</v>
      </c>
      <c r="BF127" s="156">
        <f>IF(N127="znížená",J127,0)</f>
        <v>0</v>
      </c>
      <c r="BG127" s="156">
        <f>IF(N127="zákl. prenesená",J127,0)</f>
        <v>0</v>
      </c>
      <c r="BH127" s="156">
        <f>IF(N127="zníž. prenesená",J127,0)</f>
        <v>0</v>
      </c>
      <c r="BI127" s="156">
        <f>IF(N127="nulová",J127,0)</f>
        <v>0</v>
      </c>
      <c r="BJ127" s="14" t="s">
        <v>109</v>
      </c>
      <c r="BK127" s="157">
        <f>ROUND(I127*H127,3)</f>
        <v>0</v>
      </c>
      <c r="BL127" s="14" t="s">
        <v>117</v>
      </c>
      <c r="BM127" s="155" t="s">
        <v>234</v>
      </c>
    </row>
    <row r="128" spans="1:65" s="2" customFormat="1" ht="21.75" customHeight="1" x14ac:dyDescent="0.2">
      <c r="A128" s="26"/>
      <c r="B128" s="144"/>
      <c r="C128" s="158" t="s">
        <v>109</v>
      </c>
      <c r="D128" s="158" t="s">
        <v>119</v>
      </c>
      <c r="E128" s="159" t="s">
        <v>235</v>
      </c>
      <c r="F128" s="160" t="s">
        <v>236</v>
      </c>
      <c r="G128" s="161" t="s">
        <v>116</v>
      </c>
      <c r="H128" s="162">
        <v>8</v>
      </c>
      <c r="I128" s="162"/>
      <c r="J128" s="162"/>
      <c r="K128" s="163"/>
      <c r="L128" s="164"/>
      <c r="M128" s="165"/>
      <c r="N128" s="166"/>
      <c r="O128" s="153"/>
      <c r="P128" s="153"/>
      <c r="Q128" s="153"/>
      <c r="R128" s="153"/>
      <c r="S128" s="153"/>
      <c r="T128" s="154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122</v>
      </c>
      <c r="AT128" s="155" t="s">
        <v>119</v>
      </c>
      <c r="AU128" s="155" t="s">
        <v>109</v>
      </c>
      <c r="AY128" s="14" t="s">
        <v>110</v>
      </c>
      <c r="BE128" s="156">
        <f>IF(N128="základná",J128,0)</f>
        <v>0</v>
      </c>
      <c r="BF128" s="156">
        <f>IF(N128="znížená",J128,0)</f>
        <v>0</v>
      </c>
      <c r="BG128" s="156">
        <f>IF(N128="zákl. prenesená",J128,0)</f>
        <v>0</v>
      </c>
      <c r="BH128" s="156">
        <f>IF(N128="zníž. prenesená",J128,0)</f>
        <v>0</v>
      </c>
      <c r="BI128" s="156">
        <f>IF(N128="nulová",J128,0)</f>
        <v>0</v>
      </c>
      <c r="BJ128" s="14" t="s">
        <v>109</v>
      </c>
      <c r="BK128" s="157">
        <f>ROUND(I128*H128,3)</f>
        <v>0</v>
      </c>
      <c r="BL128" s="14" t="s">
        <v>117</v>
      </c>
      <c r="BM128" s="155" t="s">
        <v>237</v>
      </c>
    </row>
    <row r="129" spans="1:65" s="2" customFormat="1" ht="21.75" customHeight="1" x14ac:dyDescent="0.2">
      <c r="A129" s="26"/>
      <c r="B129" s="144"/>
      <c r="C129" s="158" t="s">
        <v>124</v>
      </c>
      <c r="D129" s="158" t="s">
        <v>119</v>
      </c>
      <c r="E129" s="159" t="s">
        <v>238</v>
      </c>
      <c r="F129" s="160" t="s">
        <v>239</v>
      </c>
      <c r="G129" s="161" t="s">
        <v>116</v>
      </c>
      <c r="H129" s="162">
        <v>30</v>
      </c>
      <c r="I129" s="162"/>
      <c r="J129" s="162"/>
      <c r="K129" s="163"/>
      <c r="L129" s="164"/>
      <c r="M129" s="165"/>
      <c r="N129" s="166"/>
      <c r="O129" s="153"/>
      <c r="P129" s="153"/>
      <c r="Q129" s="153"/>
      <c r="R129" s="153"/>
      <c r="S129" s="153"/>
      <c r="T129" s="154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122</v>
      </c>
      <c r="AT129" s="155" t="s">
        <v>119</v>
      </c>
      <c r="AU129" s="155" t="s">
        <v>109</v>
      </c>
      <c r="AY129" s="14" t="s">
        <v>110</v>
      </c>
      <c r="BE129" s="156">
        <f>IF(N129="základná",J129,0)</f>
        <v>0</v>
      </c>
      <c r="BF129" s="156">
        <f>IF(N129="znížená",J129,0)</f>
        <v>0</v>
      </c>
      <c r="BG129" s="156">
        <f>IF(N129="zákl. prenesená",J129,0)</f>
        <v>0</v>
      </c>
      <c r="BH129" s="156">
        <f>IF(N129="zníž. prenesená",J129,0)</f>
        <v>0</v>
      </c>
      <c r="BI129" s="156">
        <f>IF(N129="nulová",J129,0)</f>
        <v>0</v>
      </c>
      <c r="BJ129" s="14" t="s">
        <v>109</v>
      </c>
      <c r="BK129" s="157">
        <f>ROUND(I129*H129,3)</f>
        <v>0</v>
      </c>
      <c r="BL129" s="14" t="s">
        <v>117</v>
      </c>
      <c r="BM129" s="155" t="s">
        <v>240</v>
      </c>
    </row>
    <row r="130" spans="1:65" s="2" customFormat="1" ht="21.75" customHeight="1" x14ac:dyDescent="0.2">
      <c r="A130" s="26"/>
      <c r="B130" s="144"/>
      <c r="C130" s="158" t="s">
        <v>128</v>
      </c>
      <c r="D130" s="158" t="s">
        <v>119</v>
      </c>
      <c r="E130" s="159" t="s">
        <v>241</v>
      </c>
      <c r="F130" s="160" t="s">
        <v>242</v>
      </c>
      <c r="G130" s="161" t="s">
        <v>116</v>
      </c>
      <c r="H130" s="162">
        <v>50</v>
      </c>
      <c r="I130" s="162"/>
      <c r="J130" s="162"/>
      <c r="K130" s="163"/>
      <c r="L130" s="164"/>
      <c r="M130" s="165"/>
      <c r="N130" s="166"/>
      <c r="O130" s="153"/>
      <c r="P130" s="153"/>
      <c r="Q130" s="153"/>
      <c r="R130" s="153"/>
      <c r="S130" s="153"/>
      <c r="T130" s="154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122</v>
      </c>
      <c r="AT130" s="155" t="s">
        <v>119</v>
      </c>
      <c r="AU130" s="155" t="s">
        <v>109</v>
      </c>
      <c r="AY130" s="14" t="s">
        <v>110</v>
      </c>
      <c r="BE130" s="156">
        <f>IF(N130="základná",J130,0)</f>
        <v>0</v>
      </c>
      <c r="BF130" s="156">
        <f>IF(N130="znížená",J130,0)</f>
        <v>0</v>
      </c>
      <c r="BG130" s="156">
        <f>IF(N130="zákl. prenesená",J130,0)</f>
        <v>0</v>
      </c>
      <c r="BH130" s="156">
        <f>IF(N130="zníž. prenesená",J130,0)</f>
        <v>0</v>
      </c>
      <c r="BI130" s="156">
        <f>IF(N130="nulová",J130,0)</f>
        <v>0</v>
      </c>
      <c r="BJ130" s="14" t="s">
        <v>109</v>
      </c>
      <c r="BK130" s="157">
        <f>ROUND(I130*H130,3)</f>
        <v>0</v>
      </c>
      <c r="BL130" s="14" t="s">
        <v>117</v>
      </c>
      <c r="BM130" s="155" t="s">
        <v>243</v>
      </c>
    </row>
    <row r="131" spans="1:65" s="2" customFormat="1" ht="24.15" customHeight="1" x14ac:dyDescent="0.2">
      <c r="A131" s="26"/>
      <c r="B131" s="144"/>
      <c r="C131" s="145" t="s">
        <v>132</v>
      </c>
      <c r="D131" s="145" t="s">
        <v>113</v>
      </c>
      <c r="E131" s="146" t="s">
        <v>244</v>
      </c>
      <c r="F131" s="147" t="s">
        <v>138</v>
      </c>
      <c r="G131" s="148" t="s">
        <v>139</v>
      </c>
      <c r="H131" s="149">
        <v>3.351</v>
      </c>
      <c r="I131" s="149"/>
      <c r="J131" s="149"/>
      <c r="K131" s="150"/>
      <c r="L131" s="27"/>
      <c r="M131" s="151"/>
      <c r="N131" s="152"/>
      <c r="O131" s="153"/>
      <c r="P131" s="153"/>
      <c r="Q131" s="153"/>
      <c r="R131" s="153"/>
      <c r="S131" s="153"/>
      <c r="T131" s="154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117</v>
      </c>
      <c r="AT131" s="155" t="s">
        <v>113</v>
      </c>
      <c r="AU131" s="155" t="s">
        <v>109</v>
      </c>
      <c r="AY131" s="14" t="s">
        <v>110</v>
      </c>
      <c r="BE131" s="156">
        <f>IF(N131="základná",J131,0)</f>
        <v>0</v>
      </c>
      <c r="BF131" s="156">
        <f>IF(N131="znížená",J131,0)</f>
        <v>0</v>
      </c>
      <c r="BG131" s="156">
        <f>IF(N131="zákl. prenesená",J131,0)</f>
        <v>0</v>
      </c>
      <c r="BH131" s="156">
        <f>IF(N131="zníž. prenesená",J131,0)</f>
        <v>0</v>
      </c>
      <c r="BI131" s="156">
        <f>IF(N131="nulová",J131,0)</f>
        <v>0</v>
      </c>
      <c r="BJ131" s="14" t="s">
        <v>109</v>
      </c>
      <c r="BK131" s="157">
        <f>ROUND(I131*H131,3)</f>
        <v>0</v>
      </c>
      <c r="BL131" s="14" t="s">
        <v>117</v>
      </c>
      <c r="BM131" s="155" t="s">
        <v>245</v>
      </c>
    </row>
    <row r="132" spans="1:65" s="12" customFormat="1" ht="22.75" customHeight="1" x14ac:dyDescent="0.25">
      <c r="B132" s="132"/>
      <c r="D132" s="133" t="s">
        <v>69</v>
      </c>
      <c r="E132" s="142" t="s">
        <v>246</v>
      </c>
      <c r="F132" s="142" t="s">
        <v>247</v>
      </c>
      <c r="J132" s="143"/>
      <c r="L132" s="132"/>
      <c r="M132" s="136"/>
      <c r="N132" s="137"/>
      <c r="O132" s="137"/>
      <c r="P132" s="138"/>
      <c r="Q132" s="137"/>
      <c r="R132" s="138"/>
      <c r="S132" s="137"/>
      <c r="T132" s="139"/>
      <c r="AR132" s="133" t="s">
        <v>109</v>
      </c>
      <c r="AT132" s="140" t="s">
        <v>69</v>
      </c>
      <c r="AU132" s="140" t="s">
        <v>78</v>
      </c>
      <c r="AY132" s="133" t="s">
        <v>110</v>
      </c>
      <c r="BK132" s="141">
        <f>SUM(BK133:BK147)</f>
        <v>0</v>
      </c>
    </row>
    <row r="133" spans="1:65" s="2" customFormat="1" ht="33" customHeight="1" x14ac:dyDescent="0.2">
      <c r="A133" s="26"/>
      <c r="B133" s="144"/>
      <c r="C133" s="145" t="s">
        <v>136</v>
      </c>
      <c r="D133" s="145" t="s">
        <v>113</v>
      </c>
      <c r="E133" s="146" t="s">
        <v>248</v>
      </c>
      <c r="F133" s="147" t="s">
        <v>249</v>
      </c>
      <c r="G133" s="148" t="s">
        <v>146</v>
      </c>
      <c r="H133" s="149">
        <v>2</v>
      </c>
      <c r="I133" s="149"/>
      <c r="J133" s="149"/>
      <c r="K133" s="150"/>
      <c r="L133" s="27"/>
      <c r="M133" s="151"/>
      <c r="N133" s="152"/>
      <c r="O133" s="153"/>
      <c r="P133" s="153"/>
      <c r="Q133" s="153"/>
      <c r="R133" s="153"/>
      <c r="S133" s="153"/>
      <c r="T133" s="154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117</v>
      </c>
      <c r="AT133" s="155" t="s">
        <v>113</v>
      </c>
      <c r="AU133" s="155" t="s">
        <v>109</v>
      </c>
      <c r="AY133" s="14" t="s">
        <v>110</v>
      </c>
      <c r="BE133" s="156">
        <f t="shared" ref="BE133:BE147" si="0">IF(N133="základná",J133,0)</f>
        <v>0</v>
      </c>
      <c r="BF133" s="156">
        <f t="shared" ref="BF133:BF147" si="1">IF(N133="znížená",J133,0)</f>
        <v>0</v>
      </c>
      <c r="BG133" s="156">
        <f t="shared" ref="BG133:BG147" si="2">IF(N133="zákl. prenesená",J133,0)</f>
        <v>0</v>
      </c>
      <c r="BH133" s="156">
        <f t="shared" ref="BH133:BH147" si="3">IF(N133="zníž. prenesená",J133,0)</f>
        <v>0</v>
      </c>
      <c r="BI133" s="156">
        <f t="shared" ref="BI133:BI147" si="4">IF(N133="nulová",J133,0)</f>
        <v>0</v>
      </c>
      <c r="BJ133" s="14" t="s">
        <v>109</v>
      </c>
      <c r="BK133" s="157">
        <f t="shared" ref="BK133:BK147" si="5">ROUND(I133*H133,3)</f>
        <v>0</v>
      </c>
      <c r="BL133" s="14" t="s">
        <v>117</v>
      </c>
      <c r="BM133" s="155" t="s">
        <v>250</v>
      </c>
    </row>
    <row r="134" spans="1:65" s="2" customFormat="1" ht="24.15" customHeight="1" x14ac:dyDescent="0.2">
      <c r="A134" s="26"/>
      <c r="B134" s="144"/>
      <c r="C134" s="145" t="s">
        <v>143</v>
      </c>
      <c r="D134" s="145" t="s">
        <v>113</v>
      </c>
      <c r="E134" s="146" t="s">
        <v>251</v>
      </c>
      <c r="F134" s="147" t="s">
        <v>252</v>
      </c>
      <c r="G134" s="148" t="s">
        <v>146</v>
      </c>
      <c r="H134" s="149">
        <v>2</v>
      </c>
      <c r="I134" s="149"/>
      <c r="J134" s="149"/>
      <c r="K134" s="150"/>
      <c r="L134" s="27"/>
      <c r="M134" s="151"/>
      <c r="N134" s="152"/>
      <c r="O134" s="153"/>
      <c r="P134" s="153"/>
      <c r="Q134" s="153"/>
      <c r="R134" s="153"/>
      <c r="S134" s="153"/>
      <c r="T134" s="154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117</v>
      </c>
      <c r="AT134" s="155" t="s">
        <v>113</v>
      </c>
      <c r="AU134" s="155" t="s">
        <v>109</v>
      </c>
      <c r="AY134" s="14" t="s">
        <v>110</v>
      </c>
      <c r="BE134" s="156">
        <f t="shared" si="0"/>
        <v>0</v>
      </c>
      <c r="BF134" s="156">
        <f t="shared" si="1"/>
        <v>0</v>
      </c>
      <c r="BG134" s="156">
        <f t="shared" si="2"/>
        <v>0</v>
      </c>
      <c r="BH134" s="156">
        <f t="shared" si="3"/>
        <v>0</v>
      </c>
      <c r="BI134" s="156">
        <f t="shared" si="4"/>
        <v>0</v>
      </c>
      <c r="BJ134" s="14" t="s">
        <v>109</v>
      </c>
      <c r="BK134" s="157">
        <f t="shared" si="5"/>
        <v>0</v>
      </c>
      <c r="BL134" s="14" t="s">
        <v>117</v>
      </c>
      <c r="BM134" s="155" t="s">
        <v>253</v>
      </c>
    </row>
    <row r="135" spans="1:65" s="2" customFormat="1" ht="24.15" customHeight="1" x14ac:dyDescent="0.2">
      <c r="A135" s="26"/>
      <c r="B135" s="144"/>
      <c r="C135" s="145" t="s">
        <v>148</v>
      </c>
      <c r="D135" s="145" t="s">
        <v>113</v>
      </c>
      <c r="E135" s="146" t="s">
        <v>254</v>
      </c>
      <c r="F135" s="147" t="s">
        <v>255</v>
      </c>
      <c r="G135" s="148" t="s">
        <v>116</v>
      </c>
      <c r="H135" s="149">
        <v>4</v>
      </c>
      <c r="I135" s="149"/>
      <c r="J135" s="149"/>
      <c r="K135" s="150"/>
      <c r="L135" s="27"/>
      <c r="M135" s="151"/>
      <c r="N135" s="152"/>
      <c r="O135" s="153"/>
      <c r="P135" s="153"/>
      <c r="Q135" s="153"/>
      <c r="R135" s="153"/>
      <c r="S135" s="153"/>
      <c r="T135" s="154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117</v>
      </c>
      <c r="AT135" s="155" t="s">
        <v>113</v>
      </c>
      <c r="AU135" s="155" t="s">
        <v>109</v>
      </c>
      <c r="AY135" s="14" t="s">
        <v>110</v>
      </c>
      <c r="BE135" s="156">
        <f t="shared" si="0"/>
        <v>0</v>
      </c>
      <c r="BF135" s="156">
        <f t="shared" si="1"/>
        <v>0</v>
      </c>
      <c r="BG135" s="156">
        <f t="shared" si="2"/>
        <v>0</v>
      </c>
      <c r="BH135" s="156">
        <f t="shared" si="3"/>
        <v>0</v>
      </c>
      <c r="BI135" s="156">
        <f t="shared" si="4"/>
        <v>0</v>
      </c>
      <c r="BJ135" s="14" t="s">
        <v>109</v>
      </c>
      <c r="BK135" s="157">
        <f t="shared" si="5"/>
        <v>0</v>
      </c>
      <c r="BL135" s="14" t="s">
        <v>117</v>
      </c>
      <c r="BM135" s="155" t="s">
        <v>256</v>
      </c>
    </row>
    <row r="136" spans="1:65" s="2" customFormat="1" ht="24.15" customHeight="1" x14ac:dyDescent="0.2">
      <c r="A136" s="26"/>
      <c r="B136" s="144"/>
      <c r="C136" s="145" t="s">
        <v>152</v>
      </c>
      <c r="D136" s="145" t="s">
        <v>113</v>
      </c>
      <c r="E136" s="146" t="s">
        <v>257</v>
      </c>
      <c r="F136" s="147" t="s">
        <v>258</v>
      </c>
      <c r="G136" s="148" t="s">
        <v>116</v>
      </c>
      <c r="H136" s="149">
        <v>15</v>
      </c>
      <c r="I136" s="149"/>
      <c r="J136" s="149"/>
      <c r="K136" s="150"/>
      <c r="L136" s="27"/>
      <c r="M136" s="151"/>
      <c r="N136" s="152"/>
      <c r="O136" s="153"/>
      <c r="P136" s="153"/>
      <c r="Q136" s="153"/>
      <c r="R136" s="153"/>
      <c r="S136" s="153"/>
      <c r="T136" s="154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117</v>
      </c>
      <c r="AT136" s="155" t="s">
        <v>113</v>
      </c>
      <c r="AU136" s="155" t="s">
        <v>109</v>
      </c>
      <c r="AY136" s="14" t="s">
        <v>110</v>
      </c>
      <c r="BE136" s="156">
        <f t="shared" si="0"/>
        <v>0</v>
      </c>
      <c r="BF136" s="156">
        <f t="shared" si="1"/>
        <v>0</v>
      </c>
      <c r="BG136" s="156">
        <f t="shared" si="2"/>
        <v>0</v>
      </c>
      <c r="BH136" s="156">
        <f t="shared" si="3"/>
        <v>0</v>
      </c>
      <c r="BI136" s="156">
        <f t="shared" si="4"/>
        <v>0</v>
      </c>
      <c r="BJ136" s="14" t="s">
        <v>109</v>
      </c>
      <c r="BK136" s="157">
        <f t="shared" si="5"/>
        <v>0</v>
      </c>
      <c r="BL136" s="14" t="s">
        <v>117</v>
      </c>
      <c r="BM136" s="155" t="s">
        <v>259</v>
      </c>
    </row>
    <row r="137" spans="1:65" s="2" customFormat="1" ht="21.75" customHeight="1" x14ac:dyDescent="0.2">
      <c r="A137" s="26"/>
      <c r="B137" s="144"/>
      <c r="C137" s="145" t="s">
        <v>156</v>
      </c>
      <c r="D137" s="145" t="s">
        <v>113</v>
      </c>
      <c r="E137" s="146" t="s">
        <v>260</v>
      </c>
      <c r="F137" s="147" t="s">
        <v>261</v>
      </c>
      <c r="G137" s="148" t="s">
        <v>116</v>
      </c>
      <c r="H137" s="149">
        <v>25</v>
      </c>
      <c r="I137" s="149"/>
      <c r="J137" s="149"/>
      <c r="K137" s="150"/>
      <c r="L137" s="27"/>
      <c r="M137" s="151"/>
      <c r="N137" s="152"/>
      <c r="O137" s="153"/>
      <c r="P137" s="153"/>
      <c r="Q137" s="153"/>
      <c r="R137" s="153"/>
      <c r="S137" s="153"/>
      <c r="T137" s="154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117</v>
      </c>
      <c r="AT137" s="155" t="s">
        <v>113</v>
      </c>
      <c r="AU137" s="155" t="s">
        <v>109</v>
      </c>
      <c r="AY137" s="14" t="s">
        <v>110</v>
      </c>
      <c r="BE137" s="156">
        <f t="shared" si="0"/>
        <v>0</v>
      </c>
      <c r="BF137" s="156">
        <f t="shared" si="1"/>
        <v>0</v>
      </c>
      <c r="BG137" s="156">
        <f t="shared" si="2"/>
        <v>0</v>
      </c>
      <c r="BH137" s="156">
        <f t="shared" si="3"/>
        <v>0</v>
      </c>
      <c r="BI137" s="156">
        <f t="shared" si="4"/>
        <v>0</v>
      </c>
      <c r="BJ137" s="14" t="s">
        <v>109</v>
      </c>
      <c r="BK137" s="157">
        <f t="shared" si="5"/>
        <v>0</v>
      </c>
      <c r="BL137" s="14" t="s">
        <v>117</v>
      </c>
      <c r="BM137" s="155" t="s">
        <v>262</v>
      </c>
    </row>
    <row r="138" spans="1:65" s="2" customFormat="1" ht="21.75" customHeight="1" x14ac:dyDescent="0.2">
      <c r="A138" s="26"/>
      <c r="B138" s="144"/>
      <c r="C138" s="145" t="s">
        <v>160</v>
      </c>
      <c r="D138" s="145" t="s">
        <v>113</v>
      </c>
      <c r="E138" s="146" t="s">
        <v>263</v>
      </c>
      <c r="F138" s="147" t="s">
        <v>264</v>
      </c>
      <c r="G138" s="148" t="s">
        <v>116</v>
      </c>
      <c r="H138" s="149">
        <v>6</v>
      </c>
      <c r="I138" s="149"/>
      <c r="J138" s="149"/>
      <c r="K138" s="150"/>
      <c r="L138" s="27"/>
      <c r="M138" s="151"/>
      <c r="N138" s="152"/>
      <c r="O138" s="153"/>
      <c r="P138" s="153"/>
      <c r="Q138" s="153"/>
      <c r="R138" s="153"/>
      <c r="S138" s="153"/>
      <c r="T138" s="154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117</v>
      </c>
      <c r="AT138" s="155" t="s">
        <v>113</v>
      </c>
      <c r="AU138" s="155" t="s">
        <v>109</v>
      </c>
      <c r="AY138" s="14" t="s">
        <v>110</v>
      </c>
      <c r="BE138" s="156">
        <f t="shared" si="0"/>
        <v>0</v>
      </c>
      <c r="BF138" s="156">
        <f t="shared" si="1"/>
        <v>0</v>
      </c>
      <c r="BG138" s="156">
        <f t="shared" si="2"/>
        <v>0</v>
      </c>
      <c r="BH138" s="156">
        <f t="shared" si="3"/>
        <v>0</v>
      </c>
      <c r="BI138" s="156">
        <f t="shared" si="4"/>
        <v>0</v>
      </c>
      <c r="BJ138" s="14" t="s">
        <v>109</v>
      </c>
      <c r="BK138" s="157">
        <f t="shared" si="5"/>
        <v>0</v>
      </c>
      <c r="BL138" s="14" t="s">
        <v>117</v>
      </c>
      <c r="BM138" s="155" t="s">
        <v>265</v>
      </c>
    </row>
    <row r="139" spans="1:65" s="2" customFormat="1" ht="21.75" customHeight="1" x14ac:dyDescent="0.2">
      <c r="A139" s="26"/>
      <c r="B139" s="144"/>
      <c r="C139" s="145" t="s">
        <v>164</v>
      </c>
      <c r="D139" s="145" t="s">
        <v>113</v>
      </c>
      <c r="E139" s="146" t="s">
        <v>266</v>
      </c>
      <c r="F139" s="147" t="s">
        <v>267</v>
      </c>
      <c r="G139" s="148" t="s">
        <v>116</v>
      </c>
      <c r="H139" s="149">
        <v>12</v>
      </c>
      <c r="I139" s="149"/>
      <c r="J139" s="149"/>
      <c r="K139" s="150"/>
      <c r="L139" s="27"/>
      <c r="M139" s="151"/>
      <c r="N139" s="152"/>
      <c r="O139" s="153"/>
      <c r="P139" s="153"/>
      <c r="Q139" s="153"/>
      <c r="R139" s="153"/>
      <c r="S139" s="153"/>
      <c r="T139" s="154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117</v>
      </c>
      <c r="AT139" s="155" t="s">
        <v>113</v>
      </c>
      <c r="AU139" s="155" t="s">
        <v>109</v>
      </c>
      <c r="AY139" s="14" t="s">
        <v>110</v>
      </c>
      <c r="BE139" s="156">
        <f t="shared" si="0"/>
        <v>0</v>
      </c>
      <c r="BF139" s="156">
        <f t="shared" si="1"/>
        <v>0</v>
      </c>
      <c r="BG139" s="156">
        <f t="shared" si="2"/>
        <v>0</v>
      </c>
      <c r="BH139" s="156">
        <f t="shared" si="3"/>
        <v>0</v>
      </c>
      <c r="BI139" s="156">
        <f t="shared" si="4"/>
        <v>0</v>
      </c>
      <c r="BJ139" s="14" t="s">
        <v>109</v>
      </c>
      <c r="BK139" s="157">
        <f t="shared" si="5"/>
        <v>0</v>
      </c>
      <c r="BL139" s="14" t="s">
        <v>117</v>
      </c>
      <c r="BM139" s="155" t="s">
        <v>268</v>
      </c>
    </row>
    <row r="140" spans="1:65" s="2" customFormat="1" ht="24.15" customHeight="1" x14ac:dyDescent="0.2">
      <c r="A140" s="26"/>
      <c r="B140" s="144"/>
      <c r="C140" s="145" t="s">
        <v>168</v>
      </c>
      <c r="D140" s="145" t="s">
        <v>113</v>
      </c>
      <c r="E140" s="146" t="s">
        <v>269</v>
      </c>
      <c r="F140" s="147" t="s">
        <v>270</v>
      </c>
      <c r="G140" s="148" t="s">
        <v>146</v>
      </c>
      <c r="H140" s="149">
        <v>10</v>
      </c>
      <c r="I140" s="149"/>
      <c r="J140" s="149"/>
      <c r="K140" s="150"/>
      <c r="L140" s="27"/>
      <c r="M140" s="151"/>
      <c r="N140" s="152"/>
      <c r="O140" s="153"/>
      <c r="P140" s="153"/>
      <c r="Q140" s="153"/>
      <c r="R140" s="153"/>
      <c r="S140" s="153"/>
      <c r="T140" s="154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117</v>
      </c>
      <c r="AT140" s="155" t="s">
        <v>113</v>
      </c>
      <c r="AU140" s="155" t="s">
        <v>109</v>
      </c>
      <c r="AY140" s="14" t="s">
        <v>110</v>
      </c>
      <c r="BE140" s="156">
        <f t="shared" si="0"/>
        <v>0</v>
      </c>
      <c r="BF140" s="156">
        <f t="shared" si="1"/>
        <v>0</v>
      </c>
      <c r="BG140" s="156">
        <f t="shared" si="2"/>
        <v>0</v>
      </c>
      <c r="BH140" s="156">
        <f t="shared" si="3"/>
        <v>0</v>
      </c>
      <c r="BI140" s="156">
        <f t="shared" si="4"/>
        <v>0</v>
      </c>
      <c r="BJ140" s="14" t="s">
        <v>109</v>
      </c>
      <c r="BK140" s="157">
        <f t="shared" si="5"/>
        <v>0</v>
      </c>
      <c r="BL140" s="14" t="s">
        <v>117</v>
      </c>
      <c r="BM140" s="155" t="s">
        <v>271</v>
      </c>
    </row>
    <row r="141" spans="1:65" s="2" customFormat="1" ht="24.15" customHeight="1" x14ac:dyDescent="0.2">
      <c r="A141" s="26"/>
      <c r="B141" s="144"/>
      <c r="C141" s="145" t="s">
        <v>174</v>
      </c>
      <c r="D141" s="145" t="s">
        <v>113</v>
      </c>
      <c r="E141" s="146" t="s">
        <v>272</v>
      </c>
      <c r="F141" s="147" t="s">
        <v>273</v>
      </c>
      <c r="G141" s="148" t="s">
        <v>146</v>
      </c>
      <c r="H141" s="149">
        <v>5</v>
      </c>
      <c r="I141" s="149"/>
      <c r="J141" s="149"/>
      <c r="K141" s="150"/>
      <c r="L141" s="27"/>
      <c r="M141" s="151"/>
      <c r="N141" s="152"/>
      <c r="O141" s="153"/>
      <c r="P141" s="153"/>
      <c r="Q141" s="153"/>
      <c r="R141" s="153"/>
      <c r="S141" s="153"/>
      <c r="T141" s="154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117</v>
      </c>
      <c r="AT141" s="155" t="s">
        <v>113</v>
      </c>
      <c r="AU141" s="155" t="s">
        <v>109</v>
      </c>
      <c r="AY141" s="14" t="s">
        <v>110</v>
      </c>
      <c r="BE141" s="156">
        <f t="shared" si="0"/>
        <v>0</v>
      </c>
      <c r="BF141" s="156">
        <f t="shared" si="1"/>
        <v>0</v>
      </c>
      <c r="BG141" s="156">
        <f t="shared" si="2"/>
        <v>0</v>
      </c>
      <c r="BH141" s="156">
        <f t="shared" si="3"/>
        <v>0</v>
      </c>
      <c r="BI141" s="156">
        <f t="shared" si="4"/>
        <v>0</v>
      </c>
      <c r="BJ141" s="14" t="s">
        <v>109</v>
      </c>
      <c r="BK141" s="157">
        <f t="shared" si="5"/>
        <v>0</v>
      </c>
      <c r="BL141" s="14" t="s">
        <v>117</v>
      </c>
      <c r="BM141" s="155" t="s">
        <v>274</v>
      </c>
    </row>
    <row r="142" spans="1:65" s="2" customFormat="1" ht="16.5" customHeight="1" x14ac:dyDescent="0.2">
      <c r="A142" s="26"/>
      <c r="B142" s="144"/>
      <c r="C142" s="145" t="s">
        <v>178</v>
      </c>
      <c r="D142" s="145" t="s">
        <v>113</v>
      </c>
      <c r="E142" s="146" t="s">
        <v>275</v>
      </c>
      <c r="F142" s="147" t="s">
        <v>276</v>
      </c>
      <c r="G142" s="148" t="s">
        <v>146</v>
      </c>
      <c r="H142" s="149">
        <v>3</v>
      </c>
      <c r="I142" s="149"/>
      <c r="J142" s="149"/>
      <c r="K142" s="150"/>
      <c r="L142" s="27"/>
      <c r="M142" s="151"/>
      <c r="N142" s="152"/>
      <c r="O142" s="153"/>
      <c r="P142" s="153"/>
      <c r="Q142" s="153"/>
      <c r="R142" s="153"/>
      <c r="S142" s="153"/>
      <c r="T142" s="154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117</v>
      </c>
      <c r="AT142" s="155" t="s">
        <v>113</v>
      </c>
      <c r="AU142" s="155" t="s">
        <v>109</v>
      </c>
      <c r="AY142" s="14" t="s">
        <v>110</v>
      </c>
      <c r="BE142" s="156">
        <f t="shared" si="0"/>
        <v>0</v>
      </c>
      <c r="BF142" s="156">
        <f t="shared" si="1"/>
        <v>0</v>
      </c>
      <c r="BG142" s="156">
        <f t="shared" si="2"/>
        <v>0</v>
      </c>
      <c r="BH142" s="156">
        <f t="shared" si="3"/>
        <v>0</v>
      </c>
      <c r="BI142" s="156">
        <f t="shared" si="4"/>
        <v>0</v>
      </c>
      <c r="BJ142" s="14" t="s">
        <v>109</v>
      </c>
      <c r="BK142" s="157">
        <f t="shared" si="5"/>
        <v>0</v>
      </c>
      <c r="BL142" s="14" t="s">
        <v>117</v>
      </c>
      <c r="BM142" s="155" t="s">
        <v>277</v>
      </c>
    </row>
    <row r="143" spans="1:65" s="2" customFormat="1" ht="24.15" customHeight="1" x14ac:dyDescent="0.2">
      <c r="A143" s="26"/>
      <c r="B143" s="144"/>
      <c r="C143" s="158" t="s">
        <v>117</v>
      </c>
      <c r="D143" s="158" t="s">
        <v>119</v>
      </c>
      <c r="E143" s="159" t="s">
        <v>278</v>
      </c>
      <c r="F143" s="160" t="s">
        <v>279</v>
      </c>
      <c r="G143" s="161" t="s">
        <v>146</v>
      </c>
      <c r="H143" s="162">
        <v>3</v>
      </c>
      <c r="I143" s="162"/>
      <c r="J143" s="162"/>
      <c r="K143" s="163"/>
      <c r="L143" s="164"/>
      <c r="M143" s="165"/>
      <c r="N143" s="166"/>
      <c r="O143" s="153"/>
      <c r="P143" s="153"/>
      <c r="Q143" s="153"/>
      <c r="R143" s="153"/>
      <c r="S143" s="153"/>
      <c r="T143" s="154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122</v>
      </c>
      <c r="AT143" s="155" t="s">
        <v>119</v>
      </c>
      <c r="AU143" s="155" t="s">
        <v>109</v>
      </c>
      <c r="AY143" s="14" t="s">
        <v>110</v>
      </c>
      <c r="BE143" s="156">
        <f t="shared" si="0"/>
        <v>0</v>
      </c>
      <c r="BF143" s="156">
        <f t="shared" si="1"/>
        <v>0</v>
      </c>
      <c r="BG143" s="156">
        <f t="shared" si="2"/>
        <v>0</v>
      </c>
      <c r="BH143" s="156">
        <f t="shared" si="3"/>
        <v>0</v>
      </c>
      <c r="BI143" s="156">
        <f t="shared" si="4"/>
        <v>0</v>
      </c>
      <c r="BJ143" s="14" t="s">
        <v>109</v>
      </c>
      <c r="BK143" s="157">
        <f t="shared" si="5"/>
        <v>0</v>
      </c>
      <c r="BL143" s="14" t="s">
        <v>117</v>
      </c>
      <c r="BM143" s="155" t="s">
        <v>280</v>
      </c>
    </row>
    <row r="144" spans="1:65" s="2" customFormat="1" ht="16.5" customHeight="1" x14ac:dyDescent="0.2">
      <c r="A144" s="26"/>
      <c r="B144" s="144"/>
      <c r="C144" s="145" t="s">
        <v>185</v>
      </c>
      <c r="D144" s="145" t="s">
        <v>113</v>
      </c>
      <c r="E144" s="146" t="s">
        <v>281</v>
      </c>
      <c r="F144" s="147" t="s">
        <v>282</v>
      </c>
      <c r="G144" s="148" t="s">
        <v>146</v>
      </c>
      <c r="H144" s="149">
        <v>1</v>
      </c>
      <c r="I144" s="149"/>
      <c r="J144" s="149"/>
      <c r="K144" s="150"/>
      <c r="L144" s="27"/>
      <c r="M144" s="151"/>
      <c r="N144" s="152"/>
      <c r="O144" s="153"/>
      <c r="P144" s="153"/>
      <c r="Q144" s="153"/>
      <c r="R144" s="153"/>
      <c r="S144" s="153"/>
      <c r="T144" s="154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117</v>
      </c>
      <c r="AT144" s="155" t="s">
        <v>113</v>
      </c>
      <c r="AU144" s="155" t="s">
        <v>109</v>
      </c>
      <c r="AY144" s="14" t="s">
        <v>110</v>
      </c>
      <c r="BE144" s="156">
        <f t="shared" si="0"/>
        <v>0</v>
      </c>
      <c r="BF144" s="156">
        <f t="shared" si="1"/>
        <v>0</v>
      </c>
      <c r="BG144" s="156">
        <f t="shared" si="2"/>
        <v>0</v>
      </c>
      <c r="BH144" s="156">
        <f t="shared" si="3"/>
        <v>0</v>
      </c>
      <c r="BI144" s="156">
        <f t="shared" si="4"/>
        <v>0</v>
      </c>
      <c r="BJ144" s="14" t="s">
        <v>109</v>
      </c>
      <c r="BK144" s="157">
        <f t="shared" si="5"/>
        <v>0</v>
      </c>
      <c r="BL144" s="14" t="s">
        <v>117</v>
      </c>
      <c r="BM144" s="155" t="s">
        <v>283</v>
      </c>
    </row>
    <row r="145" spans="1:65" s="2" customFormat="1" ht="16.5" customHeight="1" x14ac:dyDescent="0.2">
      <c r="A145" s="26"/>
      <c r="B145" s="144"/>
      <c r="C145" s="158" t="s">
        <v>191</v>
      </c>
      <c r="D145" s="158" t="s">
        <v>119</v>
      </c>
      <c r="E145" s="159" t="s">
        <v>284</v>
      </c>
      <c r="F145" s="160" t="s">
        <v>285</v>
      </c>
      <c r="G145" s="161" t="s">
        <v>146</v>
      </c>
      <c r="H145" s="162">
        <v>1</v>
      </c>
      <c r="I145" s="162"/>
      <c r="J145" s="162"/>
      <c r="K145" s="163"/>
      <c r="L145" s="164"/>
      <c r="M145" s="165"/>
      <c r="N145" s="166"/>
      <c r="O145" s="153"/>
      <c r="P145" s="153"/>
      <c r="Q145" s="153"/>
      <c r="R145" s="153"/>
      <c r="S145" s="153"/>
      <c r="T145" s="154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122</v>
      </c>
      <c r="AT145" s="155" t="s">
        <v>119</v>
      </c>
      <c r="AU145" s="155" t="s">
        <v>109</v>
      </c>
      <c r="AY145" s="14" t="s">
        <v>110</v>
      </c>
      <c r="BE145" s="156">
        <f t="shared" si="0"/>
        <v>0</v>
      </c>
      <c r="BF145" s="156">
        <f t="shared" si="1"/>
        <v>0</v>
      </c>
      <c r="BG145" s="156">
        <f t="shared" si="2"/>
        <v>0</v>
      </c>
      <c r="BH145" s="156">
        <f t="shared" si="3"/>
        <v>0</v>
      </c>
      <c r="BI145" s="156">
        <f t="shared" si="4"/>
        <v>0</v>
      </c>
      <c r="BJ145" s="14" t="s">
        <v>109</v>
      </c>
      <c r="BK145" s="157">
        <f t="shared" si="5"/>
        <v>0</v>
      </c>
      <c r="BL145" s="14" t="s">
        <v>117</v>
      </c>
      <c r="BM145" s="155" t="s">
        <v>286</v>
      </c>
    </row>
    <row r="146" spans="1:65" s="2" customFormat="1" ht="24.15" customHeight="1" x14ac:dyDescent="0.2">
      <c r="A146" s="26"/>
      <c r="B146" s="144"/>
      <c r="C146" s="145" t="s">
        <v>195</v>
      </c>
      <c r="D146" s="145" t="s">
        <v>113</v>
      </c>
      <c r="E146" s="146" t="s">
        <v>287</v>
      </c>
      <c r="F146" s="147" t="s">
        <v>288</v>
      </c>
      <c r="G146" s="148" t="s">
        <v>116</v>
      </c>
      <c r="H146" s="149">
        <v>62</v>
      </c>
      <c r="I146" s="149"/>
      <c r="J146" s="149"/>
      <c r="K146" s="150"/>
      <c r="L146" s="27"/>
      <c r="M146" s="151"/>
      <c r="N146" s="152"/>
      <c r="O146" s="153"/>
      <c r="P146" s="153"/>
      <c r="Q146" s="153"/>
      <c r="R146" s="153"/>
      <c r="S146" s="153"/>
      <c r="T146" s="154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117</v>
      </c>
      <c r="AT146" s="155" t="s">
        <v>113</v>
      </c>
      <c r="AU146" s="155" t="s">
        <v>109</v>
      </c>
      <c r="AY146" s="14" t="s">
        <v>110</v>
      </c>
      <c r="BE146" s="156">
        <f t="shared" si="0"/>
        <v>0</v>
      </c>
      <c r="BF146" s="156">
        <f t="shared" si="1"/>
        <v>0</v>
      </c>
      <c r="BG146" s="156">
        <f t="shared" si="2"/>
        <v>0</v>
      </c>
      <c r="BH146" s="156">
        <f t="shared" si="3"/>
        <v>0</v>
      </c>
      <c r="BI146" s="156">
        <f t="shared" si="4"/>
        <v>0</v>
      </c>
      <c r="BJ146" s="14" t="s">
        <v>109</v>
      </c>
      <c r="BK146" s="157">
        <f t="shared" si="5"/>
        <v>0</v>
      </c>
      <c r="BL146" s="14" t="s">
        <v>117</v>
      </c>
      <c r="BM146" s="155" t="s">
        <v>289</v>
      </c>
    </row>
    <row r="147" spans="1:65" s="2" customFormat="1" ht="24.15" customHeight="1" x14ac:dyDescent="0.2">
      <c r="A147" s="26"/>
      <c r="B147" s="144"/>
      <c r="C147" s="145" t="s">
        <v>7</v>
      </c>
      <c r="D147" s="145" t="s">
        <v>113</v>
      </c>
      <c r="E147" s="146" t="s">
        <v>290</v>
      </c>
      <c r="F147" s="147" t="s">
        <v>291</v>
      </c>
      <c r="G147" s="148" t="s">
        <v>139</v>
      </c>
      <c r="H147" s="149">
        <v>11.481999999999999</v>
      </c>
      <c r="I147" s="149"/>
      <c r="J147" s="149"/>
      <c r="K147" s="150"/>
      <c r="L147" s="27"/>
      <c r="M147" s="151"/>
      <c r="N147" s="152"/>
      <c r="O147" s="153"/>
      <c r="P147" s="153"/>
      <c r="Q147" s="153"/>
      <c r="R147" s="153"/>
      <c r="S147" s="153"/>
      <c r="T147" s="154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117</v>
      </c>
      <c r="AT147" s="155" t="s">
        <v>113</v>
      </c>
      <c r="AU147" s="155" t="s">
        <v>109</v>
      </c>
      <c r="AY147" s="14" t="s">
        <v>110</v>
      </c>
      <c r="BE147" s="156">
        <f t="shared" si="0"/>
        <v>0</v>
      </c>
      <c r="BF147" s="156">
        <f t="shared" si="1"/>
        <v>0</v>
      </c>
      <c r="BG147" s="156">
        <f t="shared" si="2"/>
        <v>0</v>
      </c>
      <c r="BH147" s="156">
        <f t="shared" si="3"/>
        <v>0</v>
      </c>
      <c r="BI147" s="156">
        <f t="shared" si="4"/>
        <v>0</v>
      </c>
      <c r="BJ147" s="14" t="s">
        <v>109</v>
      </c>
      <c r="BK147" s="157">
        <f t="shared" si="5"/>
        <v>0</v>
      </c>
      <c r="BL147" s="14" t="s">
        <v>117</v>
      </c>
      <c r="BM147" s="155" t="s">
        <v>292</v>
      </c>
    </row>
    <row r="148" spans="1:65" s="12" customFormat="1" ht="22.75" customHeight="1" x14ac:dyDescent="0.25">
      <c r="B148" s="132"/>
      <c r="D148" s="133" t="s">
        <v>69</v>
      </c>
      <c r="E148" s="142" t="s">
        <v>293</v>
      </c>
      <c r="F148" s="142" t="s">
        <v>294</v>
      </c>
      <c r="J148" s="143"/>
      <c r="L148" s="132"/>
      <c r="M148" s="136"/>
      <c r="N148" s="137"/>
      <c r="O148" s="137"/>
      <c r="P148" s="138"/>
      <c r="Q148" s="137"/>
      <c r="R148" s="138"/>
      <c r="S148" s="137"/>
      <c r="T148" s="139"/>
      <c r="AR148" s="133" t="s">
        <v>109</v>
      </c>
      <c r="AT148" s="140" t="s">
        <v>69</v>
      </c>
      <c r="AU148" s="140" t="s">
        <v>78</v>
      </c>
      <c r="AY148" s="133" t="s">
        <v>110</v>
      </c>
      <c r="BK148" s="141">
        <f>SUM(BK149:BK169)</f>
        <v>0</v>
      </c>
    </row>
    <row r="149" spans="1:65" s="2" customFormat="1" ht="24.15" customHeight="1" x14ac:dyDescent="0.2">
      <c r="A149" s="26"/>
      <c r="B149" s="144"/>
      <c r="C149" s="145" t="s">
        <v>202</v>
      </c>
      <c r="D149" s="145" t="s">
        <v>113</v>
      </c>
      <c r="E149" s="146" t="s">
        <v>295</v>
      </c>
      <c r="F149" s="147" t="s">
        <v>296</v>
      </c>
      <c r="G149" s="148" t="s">
        <v>146</v>
      </c>
      <c r="H149" s="149">
        <v>4</v>
      </c>
      <c r="I149" s="149"/>
      <c r="J149" s="149"/>
      <c r="K149" s="150"/>
      <c r="L149" s="27"/>
      <c r="M149" s="151"/>
      <c r="N149" s="152"/>
      <c r="O149" s="153"/>
      <c r="P149" s="153"/>
      <c r="Q149" s="153"/>
      <c r="R149" s="153"/>
      <c r="S149" s="153"/>
      <c r="T149" s="154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5" t="s">
        <v>117</v>
      </c>
      <c r="AT149" s="155" t="s">
        <v>113</v>
      </c>
      <c r="AU149" s="155" t="s">
        <v>109</v>
      </c>
      <c r="AY149" s="14" t="s">
        <v>110</v>
      </c>
      <c r="BE149" s="156">
        <f t="shared" ref="BE149:BE169" si="6">IF(N149="základná",J149,0)</f>
        <v>0</v>
      </c>
      <c r="BF149" s="156">
        <f t="shared" ref="BF149:BF169" si="7">IF(N149="znížená",J149,0)</f>
        <v>0</v>
      </c>
      <c r="BG149" s="156">
        <f t="shared" ref="BG149:BG169" si="8">IF(N149="zákl. prenesená",J149,0)</f>
        <v>0</v>
      </c>
      <c r="BH149" s="156">
        <f t="shared" ref="BH149:BH169" si="9">IF(N149="zníž. prenesená",J149,0)</f>
        <v>0</v>
      </c>
      <c r="BI149" s="156">
        <f t="shared" ref="BI149:BI169" si="10">IF(N149="nulová",J149,0)</f>
        <v>0</v>
      </c>
      <c r="BJ149" s="14" t="s">
        <v>109</v>
      </c>
      <c r="BK149" s="157">
        <f t="shared" ref="BK149:BK169" si="11">ROUND(I149*H149,3)</f>
        <v>0</v>
      </c>
      <c r="BL149" s="14" t="s">
        <v>117</v>
      </c>
      <c r="BM149" s="155" t="s">
        <v>297</v>
      </c>
    </row>
    <row r="150" spans="1:65" s="2" customFormat="1" ht="24.15" customHeight="1" x14ac:dyDescent="0.2">
      <c r="A150" s="26"/>
      <c r="B150" s="144"/>
      <c r="C150" s="145" t="s">
        <v>206</v>
      </c>
      <c r="D150" s="145" t="s">
        <v>113</v>
      </c>
      <c r="E150" s="146" t="s">
        <v>144</v>
      </c>
      <c r="F150" s="147" t="s">
        <v>298</v>
      </c>
      <c r="G150" s="148" t="s">
        <v>146</v>
      </c>
      <c r="H150" s="149">
        <v>4</v>
      </c>
      <c r="I150" s="149"/>
      <c r="J150" s="149"/>
      <c r="K150" s="150"/>
      <c r="L150" s="27"/>
      <c r="M150" s="151"/>
      <c r="N150" s="152"/>
      <c r="O150" s="153"/>
      <c r="P150" s="153"/>
      <c r="Q150" s="153"/>
      <c r="R150" s="153"/>
      <c r="S150" s="153"/>
      <c r="T150" s="154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117</v>
      </c>
      <c r="AT150" s="155" t="s">
        <v>113</v>
      </c>
      <c r="AU150" s="155" t="s">
        <v>109</v>
      </c>
      <c r="AY150" s="14" t="s">
        <v>110</v>
      </c>
      <c r="BE150" s="156">
        <f t="shared" si="6"/>
        <v>0</v>
      </c>
      <c r="BF150" s="156">
        <f t="shared" si="7"/>
        <v>0</v>
      </c>
      <c r="BG150" s="156">
        <f t="shared" si="8"/>
        <v>0</v>
      </c>
      <c r="BH150" s="156">
        <f t="shared" si="9"/>
        <v>0</v>
      </c>
      <c r="BI150" s="156">
        <f t="shared" si="10"/>
        <v>0</v>
      </c>
      <c r="BJ150" s="14" t="s">
        <v>109</v>
      </c>
      <c r="BK150" s="157">
        <f t="shared" si="11"/>
        <v>0</v>
      </c>
      <c r="BL150" s="14" t="s">
        <v>117</v>
      </c>
      <c r="BM150" s="155" t="s">
        <v>299</v>
      </c>
    </row>
    <row r="151" spans="1:65" s="2" customFormat="1" ht="24.15" customHeight="1" x14ac:dyDescent="0.2">
      <c r="A151" s="26"/>
      <c r="B151" s="144"/>
      <c r="C151" s="145" t="s">
        <v>210</v>
      </c>
      <c r="D151" s="145" t="s">
        <v>113</v>
      </c>
      <c r="E151" s="146" t="s">
        <v>300</v>
      </c>
      <c r="F151" s="147" t="s">
        <v>301</v>
      </c>
      <c r="G151" s="148" t="s">
        <v>116</v>
      </c>
      <c r="H151" s="149">
        <v>50</v>
      </c>
      <c r="I151" s="149"/>
      <c r="J151" s="149"/>
      <c r="K151" s="150"/>
      <c r="L151" s="27"/>
      <c r="M151" s="151"/>
      <c r="N151" s="152"/>
      <c r="O151" s="153"/>
      <c r="P151" s="153"/>
      <c r="Q151" s="153"/>
      <c r="R151" s="153"/>
      <c r="S151" s="153"/>
      <c r="T151" s="154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117</v>
      </c>
      <c r="AT151" s="155" t="s">
        <v>113</v>
      </c>
      <c r="AU151" s="155" t="s">
        <v>109</v>
      </c>
      <c r="AY151" s="14" t="s">
        <v>110</v>
      </c>
      <c r="BE151" s="156">
        <f t="shared" si="6"/>
        <v>0</v>
      </c>
      <c r="BF151" s="156">
        <f t="shared" si="7"/>
        <v>0</v>
      </c>
      <c r="BG151" s="156">
        <f t="shared" si="8"/>
        <v>0</v>
      </c>
      <c r="BH151" s="156">
        <f t="shared" si="9"/>
        <v>0</v>
      </c>
      <c r="BI151" s="156">
        <f t="shared" si="10"/>
        <v>0</v>
      </c>
      <c r="BJ151" s="14" t="s">
        <v>109</v>
      </c>
      <c r="BK151" s="157">
        <f t="shared" si="11"/>
        <v>0</v>
      </c>
      <c r="BL151" s="14" t="s">
        <v>117</v>
      </c>
      <c r="BM151" s="155" t="s">
        <v>302</v>
      </c>
    </row>
    <row r="152" spans="1:65" s="2" customFormat="1" ht="24.15" customHeight="1" x14ac:dyDescent="0.2">
      <c r="A152" s="26"/>
      <c r="B152" s="144"/>
      <c r="C152" s="145" t="s">
        <v>216</v>
      </c>
      <c r="D152" s="145" t="s">
        <v>113</v>
      </c>
      <c r="E152" s="146" t="s">
        <v>303</v>
      </c>
      <c r="F152" s="147" t="s">
        <v>304</v>
      </c>
      <c r="G152" s="148" t="s">
        <v>116</v>
      </c>
      <c r="H152" s="149">
        <v>30</v>
      </c>
      <c r="I152" s="149"/>
      <c r="J152" s="149"/>
      <c r="K152" s="150"/>
      <c r="L152" s="27"/>
      <c r="M152" s="151"/>
      <c r="N152" s="152"/>
      <c r="O152" s="153"/>
      <c r="P152" s="153"/>
      <c r="Q152" s="153"/>
      <c r="R152" s="153"/>
      <c r="S152" s="153"/>
      <c r="T152" s="154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117</v>
      </c>
      <c r="AT152" s="155" t="s">
        <v>113</v>
      </c>
      <c r="AU152" s="155" t="s">
        <v>109</v>
      </c>
      <c r="AY152" s="14" t="s">
        <v>110</v>
      </c>
      <c r="BE152" s="156">
        <f t="shared" si="6"/>
        <v>0</v>
      </c>
      <c r="BF152" s="156">
        <f t="shared" si="7"/>
        <v>0</v>
      </c>
      <c r="BG152" s="156">
        <f t="shared" si="8"/>
        <v>0</v>
      </c>
      <c r="BH152" s="156">
        <f t="shared" si="9"/>
        <v>0</v>
      </c>
      <c r="BI152" s="156">
        <f t="shared" si="10"/>
        <v>0</v>
      </c>
      <c r="BJ152" s="14" t="s">
        <v>109</v>
      </c>
      <c r="BK152" s="157">
        <f t="shared" si="11"/>
        <v>0</v>
      </c>
      <c r="BL152" s="14" t="s">
        <v>117</v>
      </c>
      <c r="BM152" s="155" t="s">
        <v>305</v>
      </c>
    </row>
    <row r="153" spans="1:65" s="2" customFormat="1" ht="24.15" customHeight="1" x14ac:dyDescent="0.2">
      <c r="A153" s="26"/>
      <c r="B153" s="144"/>
      <c r="C153" s="145" t="s">
        <v>222</v>
      </c>
      <c r="D153" s="145" t="s">
        <v>113</v>
      </c>
      <c r="E153" s="146" t="s">
        <v>306</v>
      </c>
      <c r="F153" s="147" t="s">
        <v>307</v>
      </c>
      <c r="G153" s="148" t="s">
        <v>116</v>
      </c>
      <c r="H153" s="149">
        <v>8</v>
      </c>
      <c r="I153" s="149"/>
      <c r="J153" s="149"/>
      <c r="K153" s="150"/>
      <c r="L153" s="27"/>
      <c r="M153" s="151"/>
      <c r="N153" s="152"/>
      <c r="O153" s="153"/>
      <c r="P153" s="153"/>
      <c r="Q153" s="153"/>
      <c r="R153" s="153"/>
      <c r="S153" s="153"/>
      <c r="T153" s="154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117</v>
      </c>
      <c r="AT153" s="155" t="s">
        <v>113</v>
      </c>
      <c r="AU153" s="155" t="s">
        <v>109</v>
      </c>
      <c r="AY153" s="14" t="s">
        <v>110</v>
      </c>
      <c r="BE153" s="156">
        <f t="shared" si="6"/>
        <v>0</v>
      </c>
      <c r="BF153" s="156">
        <f t="shared" si="7"/>
        <v>0</v>
      </c>
      <c r="BG153" s="156">
        <f t="shared" si="8"/>
        <v>0</v>
      </c>
      <c r="BH153" s="156">
        <f t="shared" si="9"/>
        <v>0</v>
      </c>
      <c r="BI153" s="156">
        <f t="shared" si="10"/>
        <v>0</v>
      </c>
      <c r="BJ153" s="14" t="s">
        <v>109</v>
      </c>
      <c r="BK153" s="157">
        <f t="shared" si="11"/>
        <v>0</v>
      </c>
      <c r="BL153" s="14" t="s">
        <v>117</v>
      </c>
      <c r="BM153" s="155" t="s">
        <v>308</v>
      </c>
    </row>
    <row r="154" spans="1:65" s="2" customFormat="1" ht="24.15" customHeight="1" x14ac:dyDescent="0.2">
      <c r="A154" s="26"/>
      <c r="B154" s="144"/>
      <c r="C154" s="145" t="s">
        <v>309</v>
      </c>
      <c r="D154" s="145" t="s">
        <v>113</v>
      </c>
      <c r="E154" s="146" t="s">
        <v>310</v>
      </c>
      <c r="F154" s="147" t="s">
        <v>311</v>
      </c>
      <c r="G154" s="148" t="s">
        <v>146</v>
      </c>
      <c r="H154" s="149">
        <v>25</v>
      </c>
      <c r="I154" s="149"/>
      <c r="J154" s="149"/>
      <c r="K154" s="150"/>
      <c r="L154" s="27"/>
      <c r="M154" s="151"/>
      <c r="N154" s="152"/>
      <c r="O154" s="153"/>
      <c r="P154" s="153"/>
      <c r="Q154" s="153"/>
      <c r="R154" s="153"/>
      <c r="S154" s="153"/>
      <c r="T154" s="154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117</v>
      </c>
      <c r="AT154" s="155" t="s">
        <v>113</v>
      </c>
      <c r="AU154" s="155" t="s">
        <v>109</v>
      </c>
      <c r="AY154" s="14" t="s">
        <v>110</v>
      </c>
      <c r="BE154" s="156">
        <f t="shared" si="6"/>
        <v>0</v>
      </c>
      <c r="BF154" s="156">
        <f t="shared" si="7"/>
        <v>0</v>
      </c>
      <c r="BG154" s="156">
        <f t="shared" si="8"/>
        <v>0</v>
      </c>
      <c r="BH154" s="156">
        <f t="shared" si="9"/>
        <v>0</v>
      </c>
      <c r="BI154" s="156">
        <f t="shared" si="10"/>
        <v>0</v>
      </c>
      <c r="BJ154" s="14" t="s">
        <v>109</v>
      </c>
      <c r="BK154" s="157">
        <f t="shared" si="11"/>
        <v>0</v>
      </c>
      <c r="BL154" s="14" t="s">
        <v>117</v>
      </c>
      <c r="BM154" s="155" t="s">
        <v>312</v>
      </c>
    </row>
    <row r="155" spans="1:65" s="2" customFormat="1" ht="21.75" customHeight="1" x14ac:dyDescent="0.2">
      <c r="A155" s="26"/>
      <c r="B155" s="144"/>
      <c r="C155" s="158" t="s">
        <v>313</v>
      </c>
      <c r="D155" s="158" t="s">
        <v>119</v>
      </c>
      <c r="E155" s="159" t="s">
        <v>314</v>
      </c>
      <c r="F155" s="160" t="s">
        <v>315</v>
      </c>
      <c r="G155" s="161" t="s">
        <v>146</v>
      </c>
      <c r="H155" s="162">
        <v>25</v>
      </c>
      <c r="I155" s="162"/>
      <c r="J155" s="162"/>
      <c r="K155" s="163"/>
      <c r="L155" s="164"/>
      <c r="M155" s="165"/>
      <c r="N155" s="166"/>
      <c r="O155" s="153"/>
      <c r="P155" s="153"/>
      <c r="Q155" s="153"/>
      <c r="R155" s="153"/>
      <c r="S155" s="153"/>
      <c r="T155" s="154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122</v>
      </c>
      <c r="AT155" s="155" t="s">
        <v>119</v>
      </c>
      <c r="AU155" s="155" t="s">
        <v>109</v>
      </c>
      <c r="AY155" s="14" t="s">
        <v>110</v>
      </c>
      <c r="BE155" s="156">
        <f t="shared" si="6"/>
        <v>0</v>
      </c>
      <c r="BF155" s="156">
        <f t="shared" si="7"/>
        <v>0</v>
      </c>
      <c r="BG155" s="156">
        <f t="shared" si="8"/>
        <v>0</v>
      </c>
      <c r="BH155" s="156">
        <f t="shared" si="9"/>
        <v>0</v>
      </c>
      <c r="BI155" s="156">
        <f t="shared" si="10"/>
        <v>0</v>
      </c>
      <c r="BJ155" s="14" t="s">
        <v>109</v>
      </c>
      <c r="BK155" s="157">
        <f t="shared" si="11"/>
        <v>0</v>
      </c>
      <c r="BL155" s="14" t="s">
        <v>117</v>
      </c>
      <c r="BM155" s="155" t="s">
        <v>316</v>
      </c>
    </row>
    <row r="156" spans="1:65" s="2" customFormat="1" ht="24.15" customHeight="1" x14ac:dyDescent="0.2">
      <c r="A156" s="26"/>
      <c r="B156" s="144"/>
      <c r="C156" s="145" t="s">
        <v>317</v>
      </c>
      <c r="D156" s="145" t="s">
        <v>113</v>
      </c>
      <c r="E156" s="146" t="s">
        <v>318</v>
      </c>
      <c r="F156" s="147" t="s">
        <v>319</v>
      </c>
      <c r="G156" s="148" t="s">
        <v>146</v>
      </c>
      <c r="H156" s="149">
        <v>8</v>
      </c>
      <c r="I156" s="149"/>
      <c r="J156" s="149"/>
      <c r="K156" s="150"/>
      <c r="L156" s="27"/>
      <c r="M156" s="151"/>
      <c r="N156" s="152"/>
      <c r="O156" s="153"/>
      <c r="P156" s="153"/>
      <c r="Q156" s="153"/>
      <c r="R156" s="153"/>
      <c r="S156" s="153"/>
      <c r="T156" s="154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117</v>
      </c>
      <c r="AT156" s="155" t="s">
        <v>113</v>
      </c>
      <c r="AU156" s="155" t="s">
        <v>109</v>
      </c>
      <c r="AY156" s="14" t="s">
        <v>110</v>
      </c>
      <c r="BE156" s="156">
        <f t="shared" si="6"/>
        <v>0</v>
      </c>
      <c r="BF156" s="156">
        <f t="shared" si="7"/>
        <v>0</v>
      </c>
      <c r="BG156" s="156">
        <f t="shared" si="8"/>
        <v>0</v>
      </c>
      <c r="BH156" s="156">
        <f t="shared" si="9"/>
        <v>0</v>
      </c>
      <c r="BI156" s="156">
        <f t="shared" si="10"/>
        <v>0</v>
      </c>
      <c r="BJ156" s="14" t="s">
        <v>109</v>
      </c>
      <c r="BK156" s="157">
        <f t="shared" si="11"/>
        <v>0</v>
      </c>
      <c r="BL156" s="14" t="s">
        <v>117</v>
      </c>
      <c r="BM156" s="155" t="s">
        <v>320</v>
      </c>
    </row>
    <row r="157" spans="1:65" s="2" customFormat="1" ht="16.5" customHeight="1" x14ac:dyDescent="0.2">
      <c r="A157" s="26"/>
      <c r="B157" s="144"/>
      <c r="C157" s="158" t="s">
        <v>321</v>
      </c>
      <c r="D157" s="158" t="s">
        <v>119</v>
      </c>
      <c r="E157" s="159" t="s">
        <v>322</v>
      </c>
      <c r="F157" s="160" t="s">
        <v>323</v>
      </c>
      <c r="G157" s="161" t="s">
        <v>146</v>
      </c>
      <c r="H157" s="162">
        <v>8</v>
      </c>
      <c r="I157" s="162"/>
      <c r="J157" s="162"/>
      <c r="K157" s="163"/>
      <c r="L157" s="164"/>
      <c r="M157" s="165"/>
      <c r="N157" s="166"/>
      <c r="O157" s="153"/>
      <c r="P157" s="153"/>
      <c r="Q157" s="153"/>
      <c r="R157" s="153"/>
      <c r="S157" s="153"/>
      <c r="T157" s="154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122</v>
      </c>
      <c r="AT157" s="155" t="s">
        <v>119</v>
      </c>
      <c r="AU157" s="155" t="s">
        <v>109</v>
      </c>
      <c r="AY157" s="14" t="s">
        <v>110</v>
      </c>
      <c r="BE157" s="156">
        <f t="shared" si="6"/>
        <v>0</v>
      </c>
      <c r="BF157" s="156">
        <f t="shared" si="7"/>
        <v>0</v>
      </c>
      <c r="BG157" s="156">
        <f t="shared" si="8"/>
        <v>0</v>
      </c>
      <c r="BH157" s="156">
        <f t="shared" si="9"/>
        <v>0</v>
      </c>
      <c r="BI157" s="156">
        <f t="shared" si="10"/>
        <v>0</v>
      </c>
      <c r="BJ157" s="14" t="s">
        <v>109</v>
      </c>
      <c r="BK157" s="157">
        <f t="shared" si="11"/>
        <v>0</v>
      </c>
      <c r="BL157" s="14" t="s">
        <v>117</v>
      </c>
      <c r="BM157" s="155" t="s">
        <v>324</v>
      </c>
    </row>
    <row r="158" spans="1:65" s="2" customFormat="1" ht="21.75" customHeight="1" x14ac:dyDescent="0.2">
      <c r="A158" s="26"/>
      <c r="B158" s="144"/>
      <c r="C158" s="145" t="s">
        <v>325</v>
      </c>
      <c r="D158" s="145" t="s">
        <v>113</v>
      </c>
      <c r="E158" s="146" t="s">
        <v>326</v>
      </c>
      <c r="F158" s="147" t="s">
        <v>327</v>
      </c>
      <c r="G158" s="148" t="s">
        <v>146</v>
      </c>
      <c r="H158" s="149">
        <v>3</v>
      </c>
      <c r="I158" s="149"/>
      <c r="J158" s="149"/>
      <c r="K158" s="150"/>
      <c r="L158" s="27"/>
      <c r="M158" s="151"/>
      <c r="N158" s="152"/>
      <c r="O158" s="153"/>
      <c r="P158" s="153"/>
      <c r="Q158" s="153"/>
      <c r="R158" s="153"/>
      <c r="S158" s="153"/>
      <c r="T158" s="154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117</v>
      </c>
      <c r="AT158" s="155" t="s">
        <v>113</v>
      </c>
      <c r="AU158" s="155" t="s">
        <v>109</v>
      </c>
      <c r="AY158" s="14" t="s">
        <v>110</v>
      </c>
      <c r="BE158" s="156">
        <f t="shared" si="6"/>
        <v>0</v>
      </c>
      <c r="BF158" s="156">
        <f t="shared" si="7"/>
        <v>0</v>
      </c>
      <c r="BG158" s="156">
        <f t="shared" si="8"/>
        <v>0</v>
      </c>
      <c r="BH158" s="156">
        <f t="shared" si="9"/>
        <v>0</v>
      </c>
      <c r="BI158" s="156">
        <f t="shared" si="10"/>
        <v>0</v>
      </c>
      <c r="BJ158" s="14" t="s">
        <v>109</v>
      </c>
      <c r="BK158" s="157">
        <f t="shared" si="11"/>
        <v>0</v>
      </c>
      <c r="BL158" s="14" t="s">
        <v>117</v>
      </c>
      <c r="BM158" s="155" t="s">
        <v>328</v>
      </c>
    </row>
    <row r="159" spans="1:65" s="2" customFormat="1" ht="21.75" customHeight="1" x14ac:dyDescent="0.2">
      <c r="A159" s="26"/>
      <c r="B159" s="144"/>
      <c r="C159" s="158" t="s">
        <v>329</v>
      </c>
      <c r="D159" s="158" t="s">
        <v>119</v>
      </c>
      <c r="E159" s="159" t="s">
        <v>330</v>
      </c>
      <c r="F159" s="160" t="s">
        <v>331</v>
      </c>
      <c r="G159" s="161" t="s">
        <v>146</v>
      </c>
      <c r="H159" s="162">
        <v>3</v>
      </c>
      <c r="I159" s="162"/>
      <c r="J159" s="162"/>
      <c r="K159" s="163"/>
      <c r="L159" s="164"/>
      <c r="M159" s="165"/>
      <c r="N159" s="166"/>
      <c r="O159" s="153"/>
      <c r="P159" s="153"/>
      <c r="Q159" s="153"/>
      <c r="R159" s="153"/>
      <c r="S159" s="153"/>
      <c r="T159" s="154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122</v>
      </c>
      <c r="AT159" s="155" t="s">
        <v>119</v>
      </c>
      <c r="AU159" s="155" t="s">
        <v>109</v>
      </c>
      <c r="AY159" s="14" t="s">
        <v>110</v>
      </c>
      <c r="BE159" s="156">
        <f t="shared" si="6"/>
        <v>0</v>
      </c>
      <c r="BF159" s="156">
        <f t="shared" si="7"/>
        <v>0</v>
      </c>
      <c r="BG159" s="156">
        <f t="shared" si="8"/>
        <v>0</v>
      </c>
      <c r="BH159" s="156">
        <f t="shared" si="9"/>
        <v>0</v>
      </c>
      <c r="BI159" s="156">
        <f t="shared" si="10"/>
        <v>0</v>
      </c>
      <c r="BJ159" s="14" t="s">
        <v>109</v>
      </c>
      <c r="BK159" s="157">
        <f t="shared" si="11"/>
        <v>0</v>
      </c>
      <c r="BL159" s="14" t="s">
        <v>117</v>
      </c>
      <c r="BM159" s="155" t="s">
        <v>332</v>
      </c>
    </row>
    <row r="160" spans="1:65" s="2" customFormat="1" ht="21.75" customHeight="1" x14ac:dyDescent="0.2">
      <c r="A160" s="26"/>
      <c r="B160" s="144"/>
      <c r="C160" s="145" t="s">
        <v>122</v>
      </c>
      <c r="D160" s="145" t="s">
        <v>113</v>
      </c>
      <c r="E160" s="146" t="s">
        <v>333</v>
      </c>
      <c r="F160" s="147" t="s">
        <v>334</v>
      </c>
      <c r="G160" s="148" t="s">
        <v>146</v>
      </c>
      <c r="H160" s="149">
        <v>3</v>
      </c>
      <c r="I160" s="149"/>
      <c r="J160" s="149"/>
      <c r="K160" s="150"/>
      <c r="L160" s="27"/>
      <c r="M160" s="151"/>
      <c r="N160" s="152"/>
      <c r="O160" s="153"/>
      <c r="P160" s="153"/>
      <c r="Q160" s="153"/>
      <c r="R160" s="153"/>
      <c r="S160" s="153"/>
      <c r="T160" s="154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117</v>
      </c>
      <c r="AT160" s="155" t="s">
        <v>113</v>
      </c>
      <c r="AU160" s="155" t="s">
        <v>109</v>
      </c>
      <c r="AY160" s="14" t="s">
        <v>110</v>
      </c>
      <c r="BE160" s="156">
        <f t="shared" si="6"/>
        <v>0</v>
      </c>
      <c r="BF160" s="156">
        <f t="shared" si="7"/>
        <v>0</v>
      </c>
      <c r="BG160" s="156">
        <f t="shared" si="8"/>
        <v>0</v>
      </c>
      <c r="BH160" s="156">
        <f t="shared" si="9"/>
        <v>0</v>
      </c>
      <c r="BI160" s="156">
        <f t="shared" si="10"/>
        <v>0</v>
      </c>
      <c r="BJ160" s="14" t="s">
        <v>109</v>
      </c>
      <c r="BK160" s="157">
        <f t="shared" si="11"/>
        <v>0</v>
      </c>
      <c r="BL160" s="14" t="s">
        <v>117</v>
      </c>
      <c r="BM160" s="155" t="s">
        <v>335</v>
      </c>
    </row>
    <row r="161" spans="1:65" s="2" customFormat="1" ht="21.75" customHeight="1" x14ac:dyDescent="0.2">
      <c r="A161" s="26"/>
      <c r="B161" s="144"/>
      <c r="C161" s="158" t="s">
        <v>336</v>
      </c>
      <c r="D161" s="158" t="s">
        <v>119</v>
      </c>
      <c r="E161" s="159" t="s">
        <v>337</v>
      </c>
      <c r="F161" s="160" t="s">
        <v>338</v>
      </c>
      <c r="G161" s="161" t="s">
        <v>146</v>
      </c>
      <c r="H161" s="162">
        <v>3</v>
      </c>
      <c r="I161" s="162"/>
      <c r="J161" s="162"/>
      <c r="K161" s="163"/>
      <c r="L161" s="164"/>
      <c r="M161" s="165"/>
      <c r="N161" s="166"/>
      <c r="O161" s="153"/>
      <c r="P161" s="153"/>
      <c r="Q161" s="153"/>
      <c r="R161" s="153"/>
      <c r="S161" s="153"/>
      <c r="T161" s="154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122</v>
      </c>
      <c r="AT161" s="155" t="s">
        <v>119</v>
      </c>
      <c r="AU161" s="155" t="s">
        <v>109</v>
      </c>
      <c r="AY161" s="14" t="s">
        <v>110</v>
      </c>
      <c r="BE161" s="156">
        <f t="shared" si="6"/>
        <v>0</v>
      </c>
      <c r="BF161" s="156">
        <f t="shared" si="7"/>
        <v>0</v>
      </c>
      <c r="BG161" s="156">
        <f t="shared" si="8"/>
        <v>0</v>
      </c>
      <c r="BH161" s="156">
        <f t="shared" si="9"/>
        <v>0</v>
      </c>
      <c r="BI161" s="156">
        <f t="shared" si="10"/>
        <v>0</v>
      </c>
      <c r="BJ161" s="14" t="s">
        <v>109</v>
      </c>
      <c r="BK161" s="157">
        <f t="shared" si="11"/>
        <v>0</v>
      </c>
      <c r="BL161" s="14" t="s">
        <v>117</v>
      </c>
      <c r="BM161" s="155" t="s">
        <v>339</v>
      </c>
    </row>
    <row r="162" spans="1:65" s="2" customFormat="1" ht="16.5" customHeight="1" x14ac:dyDescent="0.2">
      <c r="A162" s="26"/>
      <c r="B162" s="144"/>
      <c r="C162" s="145" t="s">
        <v>340</v>
      </c>
      <c r="D162" s="145" t="s">
        <v>113</v>
      </c>
      <c r="E162" s="146" t="s">
        <v>341</v>
      </c>
      <c r="F162" s="147" t="s">
        <v>342</v>
      </c>
      <c r="G162" s="148" t="s">
        <v>146</v>
      </c>
      <c r="H162" s="149">
        <v>3</v>
      </c>
      <c r="I162" s="149"/>
      <c r="J162" s="149"/>
      <c r="K162" s="150"/>
      <c r="L162" s="27"/>
      <c r="M162" s="151"/>
      <c r="N162" s="152"/>
      <c r="O162" s="153"/>
      <c r="P162" s="153"/>
      <c r="Q162" s="153"/>
      <c r="R162" s="153"/>
      <c r="S162" s="153"/>
      <c r="T162" s="154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5" t="s">
        <v>117</v>
      </c>
      <c r="AT162" s="155" t="s">
        <v>113</v>
      </c>
      <c r="AU162" s="155" t="s">
        <v>109</v>
      </c>
      <c r="AY162" s="14" t="s">
        <v>110</v>
      </c>
      <c r="BE162" s="156">
        <f t="shared" si="6"/>
        <v>0</v>
      </c>
      <c r="BF162" s="156">
        <f t="shared" si="7"/>
        <v>0</v>
      </c>
      <c r="BG162" s="156">
        <f t="shared" si="8"/>
        <v>0</v>
      </c>
      <c r="BH162" s="156">
        <f t="shared" si="9"/>
        <v>0</v>
      </c>
      <c r="BI162" s="156">
        <f t="shared" si="10"/>
        <v>0</v>
      </c>
      <c r="BJ162" s="14" t="s">
        <v>109</v>
      </c>
      <c r="BK162" s="157">
        <f t="shared" si="11"/>
        <v>0</v>
      </c>
      <c r="BL162" s="14" t="s">
        <v>117</v>
      </c>
      <c r="BM162" s="155" t="s">
        <v>343</v>
      </c>
    </row>
    <row r="163" spans="1:65" s="2" customFormat="1" ht="24.15" customHeight="1" x14ac:dyDescent="0.2">
      <c r="A163" s="26"/>
      <c r="B163" s="144"/>
      <c r="C163" s="158" t="s">
        <v>344</v>
      </c>
      <c r="D163" s="158" t="s">
        <v>119</v>
      </c>
      <c r="E163" s="159" t="s">
        <v>345</v>
      </c>
      <c r="F163" s="160" t="s">
        <v>346</v>
      </c>
      <c r="G163" s="161" t="s">
        <v>146</v>
      </c>
      <c r="H163" s="162">
        <v>3</v>
      </c>
      <c r="I163" s="162"/>
      <c r="J163" s="162"/>
      <c r="K163" s="163"/>
      <c r="L163" s="164"/>
      <c r="M163" s="165"/>
      <c r="N163" s="166"/>
      <c r="O163" s="153"/>
      <c r="P163" s="153"/>
      <c r="Q163" s="153"/>
      <c r="R163" s="153"/>
      <c r="S163" s="153"/>
      <c r="T163" s="154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122</v>
      </c>
      <c r="AT163" s="155" t="s">
        <v>119</v>
      </c>
      <c r="AU163" s="155" t="s">
        <v>109</v>
      </c>
      <c r="AY163" s="14" t="s">
        <v>110</v>
      </c>
      <c r="BE163" s="156">
        <f t="shared" si="6"/>
        <v>0</v>
      </c>
      <c r="BF163" s="156">
        <f t="shared" si="7"/>
        <v>0</v>
      </c>
      <c r="BG163" s="156">
        <f t="shared" si="8"/>
        <v>0</v>
      </c>
      <c r="BH163" s="156">
        <f t="shared" si="9"/>
        <v>0</v>
      </c>
      <c r="BI163" s="156">
        <f t="shared" si="10"/>
        <v>0</v>
      </c>
      <c r="BJ163" s="14" t="s">
        <v>109</v>
      </c>
      <c r="BK163" s="157">
        <f t="shared" si="11"/>
        <v>0</v>
      </c>
      <c r="BL163" s="14" t="s">
        <v>117</v>
      </c>
      <c r="BM163" s="155" t="s">
        <v>347</v>
      </c>
    </row>
    <row r="164" spans="1:65" s="2" customFormat="1" ht="16.5" customHeight="1" x14ac:dyDescent="0.2">
      <c r="A164" s="26"/>
      <c r="B164" s="144"/>
      <c r="C164" s="145" t="s">
        <v>348</v>
      </c>
      <c r="D164" s="145" t="s">
        <v>113</v>
      </c>
      <c r="E164" s="146" t="s">
        <v>349</v>
      </c>
      <c r="F164" s="147" t="s">
        <v>350</v>
      </c>
      <c r="G164" s="148" t="s">
        <v>146</v>
      </c>
      <c r="H164" s="149">
        <v>5</v>
      </c>
      <c r="I164" s="149"/>
      <c r="J164" s="149"/>
      <c r="K164" s="150"/>
      <c r="L164" s="27"/>
      <c r="M164" s="151"/>
      <c r="N164" s="152"/>
      <c r="O164" s="153"/>
      <c r="P164" s="153"/>
      <c r="Q164" s="153"/>
      <c r="R164" s="153"/>
      <c r="S164" s="153"/>
      <c r="T164" s="154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117</v>
      </c>
      <c r="AT164" s="155" t="s">
        <v>113</v>
      </c>
      <c r="AU164" s="155" t="s">
        <v>109</v>
      </c>
      <c r="AY164" s="14" t="s">
        <v>110</v>
      </c>
      <c r="BE164" s="156">
        <f t="shared" si="6"/>
        <v>0</v>
      </c>
      <c r="BF164" s="156">
        <f t="shared" si="7"/>
        <v>0</v>
      </c>
      <c r="BG164" s="156">
        <f t="shared" si="8"/>
        <v>0</v>
      </c>
      <c r="BH164" s="156">
        <f t="shared" si="9"/>
        <v>0</v>
      </c>
      <c r="BI164" s="156">
        <f t="shared" si="10"/>
        <v>0</v>
      </c>
      <c r="BJ164" s="14" t="s">
        <v>109</v>
      </c>
      <c r="BK164" s="157">
        <f t="shared" si="11"/>
        <v>0</v>
      </c>
      <c r="BL164" s="14" t="s">
        <v>117</v>
      </c>
      <c r="BM164" s="155" t="s">
        <v>351</v>
      </c>
    </row>
    <row r="165" spans="1:65" s="2" customFormat="1" ht="37.75" customHeight="1" x14ac:dyDescent="0.2">
      <c r="A165" s="26"/>
      <c r="B165" s="144"/>
      <c r="C165" s="158" t="s">
        <v>352</v>
      </c>
      <c r="D165" s="158" t="s">
        <v>119</v>
      </c>
      <c r="E165" s="159" t="s">
        <v>353</v>
      </c>
      <c r="F165" s="160" t="s">
        <v>354</v>
      </c>
      <c r="G165" s="161" t="s">
        <v>146</v>
      </c>
      <c r="H165" s="162">
        <v>5</v>
      </c>
      <c r="I165" s="162"/>
      <c r="J165" s="162"/>
      <c r="K165" s="163"/>
      <c r="L165" s="164"/>
      <c r="M165" s="165"/>
      <c r="N165" s="166"/>
      <c r="O165" s="153"/>
      <c r="P165" s="153"/>
      <c r="Q165" s="153"/>
      <c r="R165" s="153"/>
      <c r="S165" s="153"/>
      <c r="T165" s="154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122</v>
      </c>
      <c r="AT165" s="155" t="s">
        <v>119</v>
      </c>
      <c r="AU165" s="155" t="s">
        <v>109</v>
      </c>
      <c r="AY165" s="14" t="s">
        <v>110</v>
      </c>
      <c r="BE165" s="156">
        <f t="shared" si="6"/>
        <v>0</v>
      </c>
      <c r="BF165" s="156">
        <f t="shared" si="7"/>
        <v>0</v>
      </c>
      <c r="BG165" s="156">
        <f t="shared" si="8"/>
        <v>0</v>
      </c>
      <c r="BH165" s="156">
        <f t="shared" si="9"/>
        <v>0</v>
      </c>
      <c r="BI165" s="156">
        <f t="shared" si="10"/>
        <v>0</v>
      </c>
      <c r="BJ165" s="14" t="s">
        <v>109</v>
      </c>
      <c r="BK165" s="157">
        <f t="shared" si="11"/>
        <v>0</v>
      </c>
      <c r="BL165" s="14" t="s">
        <v>117</v>
      </c>
      <c r="BM165" s="155" t="s">
        <v>355</v>
      </c>
    </row>
    <row r="166" spans="1:65" s="2" customFormat="1" ht="24.15" customHeight="1" x14ac:dyDescent="0.2">
      <c r="A166" s="26"/>
      <c r="B166" s="144"/>
      <c r="C166" s="145" t="s">
        <v>356</v>
      </c>
      <c r="D166" s="145" t="s">
        <v>113</v>
      </c>
      <c r="E166" s="146" t="s">
        <v>357</v>
      </c>
      <c r="F166" s="147" t="s">
        <v>358</v>
      </c>
      <c r="G166" s="148" t="s">
        <v>116</v>
      </c>
      <c r="H166" s="149">
        <v>88</v>
      </c>
      <c r="I166" s="149"/>
      <c r="J166" s="149"/>
      <c r="K166" s="150"/>
      <c r="L166" s="27"/>
      <c r="M166" s="151"/>
      <c r="N166" s="152"/>
      <c r="O166" s="153"/>
      <c r="P166" s="153"/>
      <c r="Q166" s="153"/>
      <c r="R166" s="153"/>
      <c r="S166" s="153"/>
      <c r="T166" s="154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117</v>
      </c>
      <c r="AT166" s="155" t="s">
        <v>113</v>
      </c>
      <c r="AU166" s="155" t="s">
        <v>109</v>
      </c>
      <c r="AY166" s="14" t="s">
        <v>110</v>
      </c>
      <c r="BE166" s="156">
        <f t="shared" si="6"/>
        <v>0</v>
      </c>
      <c r="BF166" s="156">
        <f t="shared" si="7"/>
        <v>0</v>
      </c>
      <c r="BG166" s="156">
        <f t="shared" si="8"/>
        <v>0</v>
      </c>
      <c r="BH166" s="156">
        <f t="shared" si="9"/>
        <v>0</v>
      </c>
      <c r="BI166" s="156">
        <f t="shared" si="10"/>
        <v>0</v>
      </c>
      <c r="BJ166" s="14" t="s">
        <v>109</v>
      </c>
      <c r="BK166" s="157">
        <f t="shared" si="11"/>
        <v>0</v>
      </c>
      <c r="BL166" s="14" t="s">
        <v>117</v>
      </c>
      <c r="BM166" s="155" t="s">
        <v>359</v>
      </c>
    </row>
    <row r="167" spans="1:65" s="2" customFormat="1" ht="24.15" customHeight="1" x14ac:dyDescent="0.2">
      <c r="A167" s="26"/>
      <c r="B167" s="144"/>
      <c r="C167" s="145" t="s">
        <v>360</v>
      </c>
      <c r="D167" s="145" t="s">
        <v>113</v>
      </c>
      <c r="E167" s="146" t="s">
        <v>361</v>
      </c>
      <c r="F167" s="147" t="s">
        <v>362</v>
      </c>
      <c r="G167" s="148" t="s">
        <v>116</v>
      </c>
      <c r="H167" s="149">
        <v>88</v>
      </c>
      <c r="I167" s="149"/>
      <c r="J167" s="149"/>
      <c r="K167" s="150"/>
      <c r="L167" s="27"/>
      <c r="M167" s="151"/>
      <c r="N167" s="152"/>
      <c r="O167" s="153"/>
      <c r="P167" s="153"/>
      <c r="Q167" s="153"/>
      <c r="R167" s="153"/>
      <c r="S167" s="153"/>
      <c r="T167" s="154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117</v>
      </c>
      <c r="AT167" s="155" t="s">
        <v>113</v>
      </c>
      <c r="AU167" s="155" t="s">
        <v>109</v>
      </c>
      <c r="AY167" s="14" t="s">
        <v>110</v>
      </c>
      <c r="BE167" s="156">
        <f t="shared" si="6"/>
        <v>0</v>
      </c>
      <c r="BF167" s="156">
        <f t="shared" si="7"/>
        <v>0</v>
      </c>
      <c r="BG167" s="156">
        <f t="shared" si="8"/>
        <v>0</v>
      </c>
      <c r="BH167" s="156">
        <f t="shared" si="9"/>
        <v>0</v>
      </c>
      <c r="BI167" s="156">
        <f t="shared" si="10"/>
        <v>0</v>
      </c>
      <c r="BJ167" s="14" t="s">
        <v>109</v>
      </c>
      <c r="BK167" s="157">
        <f t="shared" si="11"/>
        <v>0</v>
      </c>
      <c r="BL167" s="14" t="s">
        <v>117</v>
      </c>
      <c r="BM167" s="155" t="s">
        <v>363</v>
      </c>
    </row>
    <row r="168" spans="1:65" s="2" customFormat="1" ht="24.15" customHeight="1" x14ac:dyDescent="0.2">
      <c r="A168" s="26"/>
      <c r="B168" s="144"/>
      <c r="C168" s="145" t="s">
        <v>364</v>
      </c>
      <c r="D168" s="145" t="s">
        <v>113</v>
      </c>
      <c r="E168" s="146" t="s">
        <v>365</v>
      </c>
      <c r="F168" s="147" t="s">
        <v>366</v>
      </c>
      <c r="G168" s="148" t="s">
        <v>367</v>
      </c>
      <c r="H168" s="149">
        <v>1</v>
      </c>
      <c r="I168" s="149"/>
      <c r="J168" s="149"/>
      <c r="K168" s="150"/>
      <c r="L168" s="27"/>
      <c r="M168" s="151"/>
      <c r="N168" s="152"/>
      <c r="O168" s="153"/>
      <c r="P168" s="153"/>
      <c r="Q168" s="153"/>
      <c r="R168" s="153"/>
      <c r="S168" s="153"/>
      <c r="T168" s="154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117</v>
      </c>
      <c r="AT168" s="155" t="s">
        <v>113</v>
      </c>
      <c r="AU168" s="155" t="s">
        <v>109</v>
      </c>
      <c r="AY168" s="14" t="s">
        <v>110</v>
      </c>
      <c r="BE168" s="156">
        <f t="shared" si="6"/>
        <v>0</v>
      </c>
      <c r="BF168" s="156">
        <f t="shared" si="7"/>
        <v>0</v>
      </c>
      <c r="BG168" s="156">
        <f t="shared" si="8"/>
        <v>0</v>
      </c>
      <c r="BH168" s="156">
        <f t="shared" si="9"/>
        <v>0</v>
      </c>
      <c r="BI168" s="156">
        <f t="shared" si="10"/>
        <v>0</v>
      </c>
      <c r="BJ168" s="14" t="s">
        <v>109</v>
      </c>
      <c r="BK168" s="157">
        <f t="shared" si="11"/>
        <v>0</v>
      </c>
      <c r="BL168" s="14" t="s">
        <v>117</v>
      </c>
      <c r="BM168" s="155" t="s">
        <v>368</v>
      </c>
    </row>
    <row r="169" spans="1:65" s="2" customFormat="1" ht="24.15" customHeight="1" x14ac:dyDescent="0.2">
      <c r="A169" s="26"/>
      <c r="B169" s="144"/>
      <c r="C169" s="145" t="s">
        <v>369</v>
      </c>
      <c r="D169" s="145" t="s">
        <v>113</v>
      </c>
      <c r="E169" s="146" t="s">
        <v>370</v>
      </c>
      <c r="F169" s="147" t="s">
        <v>371</v>
      </c>
      <c r="G169" s="148" t="s">
        <v>139</v>
      </c>
      <c r="H169" s="149">
        <v>26.100999999999999</v>
      </c>
      <c r="I169" s="149"/>
      <c r="J169" s="149"/>
      <c r="K169" s="150"/>
      <c r="L169" s="27"/>
      <c r="M169" s="151"/>
      <c r="N169" s="152"/>
      <c r="O169" s="153"/>
      <c r="P169" s="153"/>
      <c r="Q169" s="153"/>
      <c r="R169" s="153"/>
      <c r="S169" s="153"/>
      <c r="T169" s="154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5" t="s">
        <v>117</v>
      </c>
      <c r="AT169" s="155" t="s">
        <v>113</v>
      </c>
      <c r="AU169" s="155" t="s">
        <v>109</v>
      </c>
      <c r="AY169" s="14" t="s">
        <v>110</v>
      </c>
      <c r="BE169" s="156">
        <f t="shared" si="6"/>
        <v>0</v>
      </c>
      <c r="BF169" s="156">
        <f t="shared" si="7"/>
        <v>0</v>
      </c>
      <c r="BG169" s="156">
        <f t="shared" si="8"/>
        <v>0</v>
      </c>
      <c r="BH169" s="156">
        <f t="shared" si="9"/>
        <v>0</v>
      </c>
      <c r="BI169" s="156">
        <f t="shared" si="10"/>
        <v>0</v>
      </c>
      <c r="BJ169" s="14" t="s">
        <v>109</v>
      </c>
      <c r="BK169" s="157">
        <f t="shared" si="11"/>
        <v>0</v>
      </c>
      <c r="BL169" s="14" t="s">
        <v>117</v>
      </c>
      <c r="BM169" s="155" t="s">
        <v>372</v>
      </c>
    </row>
    <row r="170" spans="1:65" s="12" customFormat="1" ht="22.75" customHeight="1" x14ac:dyDescent="0.25">
      <c r="B170" s="132"/>
      <c r="D170" s="133" t="s">
        <v>69</v>
      </c>
      <c r="E170" s="142" t="s">
        <v>373</v>
      </c>
      <c r="F170" s="142" t="s">
        <v>374</v>
      </c>
      <c r="J170" s="143"/>
      <c r="L170" s="132"/>
      <c r="M170" s="136"/>
      <c r="N170" s="137"/>
      <c r="O170" s="137"/>
      <c r="P170" s="138"/>
      <c r="Q170" s="137"/>
      <c r="R170" s="138"/>
      <c r="S170" s="137"/>
      <c r="T170" s="139"/>
      <c r="AR170" s="133" t="s">
        <v>109</v>
      </c>
      <c r="AT170" s="140" t="s">
        <v>69</v>
      </c>
      <c r="AU170" s="140" t="s">
        <v>78</v>
      </c>
      <c r="AY170" s="133" t="s">
        <v>110</v>
      </c>
      <c r="BK170" s="141">
        <f>SUM(BK171:BK209)</f>
        <v>0</v>
      </c>
    </row>
    <row r="171" spans="1:65" s="2" customFormat="1" ht="24.15" customHeight="1" x14ac:dyDescent="0.2">
      <c r="A171" s="26"/>
      <c r="B171" s="144"/>
      <c r="C171" s="145" t="s">
        <v>375</v>
      </c>
      <c r="D171" s="145" t="s">
        <v>113</v>
      </c>
      <c r="E171" s="146" t="s">
        <v>376</v>
      </c>
      <c r="F171" s="147" t="s">
        <v>377</v>
      </c>
      <c r="G171" s="148" t="s">
        <v>146</v>
      </c>
      <c r="H171" s="149">
        <v>3</v>
      </c>
      <c r="I171" s="149"/>
      <c r="J171" s="149"/>
      <c r="K171" s="150"/>
      <c r="L171" s="27"/>
      <c r="M171" s="151"/>
      <c r="N171" s="152"/>
      <c r="O171" s="153"/>
      <c r="P171" s="153"/>
      <c r="Q171" s="153"/>
      <c r="R171" s="153"/>
      <c r="S171" s="153"/>
      <c r="T171" s="154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5" t="s">
        <v>117</v>
      </c>
      <c r="AT171" s="155" t="s">
        <v>113</v>
      </c>
      <c r="AU171" s="155" t="s">
        <v>109</v>
      </c>
      <c r="AY171" s="14" t="s">
        <v>110</v>
      </c>
      <c r="BE171" s="156">
        <f t="shared" ref="BE171:BE209" si="12">IF(N171="základná",J171,0)</f>
        <v>0</v>
      </c>
      <c r="BF171" s="156">
        <f t="shared" ref="BF171:BF209" si="13">IF(N171="znížená",J171,0)</f>
        <v>0</v>
      </c>
      <c r="BG171" s="156">
        <f t="shared" ref="BG171:BG209" si="14">IF(N171="zákl. prenesená",J171,0)</f>
        <v>0</v>
      </c>
      <c r="BH171" s="156">
        <f t="shared" ref="BH171:BH209" si="15">IF(N171="zníž. prenesená",J171,0)</f>
        <v>0</v>
      </c>
      <c r="BI171" s="156">
        <f t="shared" ref="BI171:BI209" si="16">IF(N171="nulová",J171,0)</f>
        <v>0</v>
      </c>
      <c r="BJ171" s="14" t="s">
        <v>109</v>
      </c>
      <c r="BK171" s="157">
        <f t="shared" ref="BK171:BK209" si="17">ROUND(I171*H171,3)</f>
        <v>0</v>
      </c>
      <c r="BL171" s="14" t="s">
        <v>117</v>
      </c>
      <c r="BM171" s="155" t="s">
        <v>378</v>
      </c>
    </row>
    <row r="172" spans="1:65" s="2" customFormat="1" ht="24.15" customHeight="1" x14ac:dyDescent="0.2">
      <c r="A172" s="26"/>
      <c r="B172" s="144"/>
      <c r="C172" s="158" t="s">
        <v>379</v>
      </c>
      <c r="D172" s="158" t="s">
        <v>119</v>
      </c>
      <c r="E172" s="159" t="s">
        <v>380</v>
      </c>
      <c r="F172" s="160" t="s">
        <v>381</v>
      </c>
      <c r="G172" s="161" t="s">
        <v>146</v>
      </c>
      <c r="H172" s="162">
        <v>3</v>
      </c>
      <c r="I172" s="162"/>
      <c r="J172" s="162"/>
      <c r="K172" s="163"/>
      <c r="L172" s="164"/>
      <c r="M172" s="165"/>
      <c r="N172" s="166"/>
      <c r="O172" s="153"/>
      <c r="P172" s="153"/>
      <c r="Q172" s="153"/>
      <c r="R172" s="153"/>
      <c r="S172" s="153"/>
      <c r="T172" s="154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5" t="s">
        <v>122</v>
      </c>
      <c r="AT172" s="155" t="s">
        <v>119</v>
      </c>
      <c r="AU172" s="155" t="s">
        <v>109</v>
      </c>
      <c r="AY172" s="14" t="s">
        <v>110</v>
      </c>
      <c r="BE172" s="156">
        <f t="shared" si="12"/>
        <v>0</v>
      </c>
      <c r="BF172" s="156">
        <f t="shared" si="13"/>
        <v>0</v>
      </c>
      <c r="BG172" s="156">
        <f t="shared" si="14"/>
        <v>0</v>
      </c>
      <c r="BH172" s="156">
        <f t="shared" si="15"/>
        <v>0</v>
      </c>
      <c r="BI172" s="156">
        <f t="shared" si="16"/>
        <v>0</v>
      </c>
      <c r="BJ172" s="14" t="s">
        <v>109</v>
      </c>
      <c r="BK172" s="157">
        <f t="shared" si="17"/>
        <v>0</v>
      </c>
      <c r="BL172" s="14" t="s">
        <v>117</v>
      </c>
      <c r="BM172" s="155" t="s">
        <v>382</v>
      </c>
    </row>
    <row r="173" spans="1:65" s="2" customFormat="1" ht="24.15" customHeight="1" x14ac:dyDescent="0.2">
      <c r="A173" s="26"/>
      <c r="B173" s="144"/>
      <c r="C173" s="145" t="s">
        <v>383</v>
      </c>
      <c r="D173" s="145" t="s">
        <v>113</v>
      </c>
      <c r="E173" s="146" t="s">
        <v>384</v>
      </c>
      <c r="F173" s="147" t="s">
        <v>385</v>
      </c>
      <c r="G173" s="148" t="s">
        <v>146</v>
      </c>
      <c r="H173" s="149">
        <v>5</v>
      </c>
      <c r="I173" s="149"/>
      <c r="J173" s="149"/>
      <c r="K173" s="150"/>
      <c r="L173" s="27"/>
      <c r="M173" s="151"/>
      <c r="N173" s="152"/>
      <c r="O173" s="153"/>
      <c r="P173" s="153"/>
      <c r="Q173" s="153"/>
      <c r="R173" s="153"/>
      <c r="S173" s="153"/>
      <c r="T173" s="154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117</v>
      </c>
      <c r="AT173" s="155" t="s">
        <v>113</v>
      </c>
      <c r="AU173" s="155" t="s">
        <v>109</v>
      </c>
      <c r="AY173" s="14" t="s">
        <v>110</v>
      </c>
      <c r="BE173" s="156">
        <f t="shared" si="12"/>
        <v>0</v>
      </c>
      <c r="BF173" s="156">
        <f t="shared" si="13"/>
        <v>0</v>
      </c>
      <c r="BG173" s="156">
        <f t="shared" si="14"/>
        <v>0</v>
      </c>
      <c r="BH173" s="156">
        <f t="shared" si="15"/>
        <v>0</v>
      </c>
      <c r="BI173" s="156">
        <f t="shared" si="16"/>
        <v>0</v>
      </c>
      <c r="BJ173" s="14" t="s">
        <v>109</v>
      </c>
      <c r="BK173" s="157">
        <f t="shared" si="17"/>
        <v>0</v>
      </c>
      <c r="BL173" s="14" t="s">
        <v>117</v>
      </c>
      <c r="BM173" s="155" t="s">
        <v>386</v>
      </c>
    </row>
    <row r="174" spans="1:65" s="2" customFormat="1" ht="45" customHeight="1" x14ac:dyDescent="0.2">
      <c r="A174" s="26"/>
      <c r="B174" s="144"/>
      <c r="C174" s="158" t="s">
        <v>387</v>
      </c>
      <c r="D174" s="158" t="s">
        <v>119</v>
      </c>
      <c r="E174" s="159" t="s">
        <v>388</v>
      </c>
      <c r="F174" s="160" t="s">
        <v>389</v>
      </c>
      <c r="G174" s="161" t="s">
        <v>146</v>
      </c>
      <c r="H174" s="162">
        <v>2</v>
      </c>
      <c r="I174" s="162"/>
      <c r="J174" s="162"/>
      <c r="K174" s="163"/>
      <c r="L174" s="164"/>
      <c r="M174" s="165"/>
      <c r="N174" s="166"/>
      <c r="O174" s="153"/>
      <c r="P174" s="153"/>
      <c r="Q174" s="153"/>
      <c r="R174" s="153"/>
      <c r="S174" s="153"/>
      <c r="T174" s="154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122</v>
      </c>
      <c r="AT174" s="155" t="s">
        <v>119</v>
      </c>
      <c r="AU174" s="155" t="s">
        <v>109</v>
      </c>
      <c r="AY174" s="14" t="s">
        <v>110</v>
      </c>
      <c r="BE174" s="156">
        <f t="shared" si="12"/>
        <v>0</v>
      </c>
      <c r="BF174" s="156">
        <f t="shared" si="13"/>
        <v>0</v>
      </c>
      <c r="BG174" s="156">
        <f t="shared" si="14"/>
        <v>0</v>
      </c>
      <c r="BH174" s="156">
        <f t="shared" si="15"/>
        <v>0</v>
      </c>
      <c r="BI174" s="156">
        <f t="shared" si="16"/>
        <v>0</v>
      </c>
      <c r="BJ174" s="14" t="s">
        <v>109</v>
      </c>
      <c r="BK174" s="157">
        <f t="shared" si="17"/>
        <v>0</v>
      </c>
      <c r="BL174" s="14" t="s">
        <v>117</v>
      </c>
      <c r="BM174" s="155" t="s">
        <v>390</v>
      </c>
    </row>
    <row r="175" spans="1:65" s="2" customFormat="1" ht="38.5" customHeight="1" x14ac:dyDescent="0.2">
      <c r="A175" s="26"/>
      <c r="B175" s="144"/>
      <c r="C175" s="158" t="s">
        <v>391</v>
      </c>
      <c r="D175" s="158" t="s">
        <v>119</v>
      </c>
      <c r="E175" s="159" t="s">
        <v>392</v>
      </c>
      <c r="F175" s="160" t="s">
        <v>393</v>
      </c>
      <c r="G175" s="161" t="s">
        <v>146</v>
      </c>
      <c r="H175" s="162">
        <v>3</v>
      </c>
      <c r="I175" s="162"/>
      <c r="J175" s="162"/>
      <c r="K175" s="163"/>
      <c r="L175" s="164"/>
      <c r="M175" s="165"/>
      <c r="N175" s="166"/>
      <c r="O175" s="153"/>
      <c r="P175" s="153"/>
      <c r="Q175" s="153"/>
      <c r="R175" s="153"/>
      <c r="S175" s="153"/>
      <c r="T175" s="154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122</v>
      </c>
      <c r="AT175" s="155" t="s">
        <v>119</v>
      </c>
      <c r="AU175" s="155" t="s">
        <v>109</v>
      </c>
      <c r="AY175" s="14" t="s">
        <v>110</v>
      </c>
      <c r="BE175" s="156">
        <f t="shared" si="12"/>
        <v>0</v>
      </c>
      <c r="BF175" s="156">
        <f t="shared" si="13"/>
        <v>0</v>
      </c>
      <c r="BG175" s="156">
        <f t="shared" si="14"/>
        <v>0</v>
      </c>
      <c r="BH175" s="156">
        <f t="shared" si="15"/>
        <v>0</v>
      </c>
      <c r="BI175" s="156">
        <f t="shared" si="16"/>
        <v>0</v>
      </c>
      <c r="BJ175" s="14" t="s">
        <v>109</v>
      </c>
      <c r="BK175" s="157">
        <f t="shared" si="17"/>
        <v>0</v>
      </c>
      <c r="BL175" s="14" t="s">
        <v>117</v>
      </c>
      <c r="BM175" s="155" t="s">
        <v>394</v>
      </c>
    </row>
    <row r="176" spans="1:65" s="2" customFormat="1" ht="24.15" customHeight="1" x14ac:dyDescent="0.2">
      <c r="A176" s="26"/>
      <c r="B176" s="144"/>
      <c r="C176" s="145" t="s">
        <v>395</v>
      </c>
      <c r="D176" s="145" t="s">
        <v>113</v>
      </c>
      <c r="E176" s="146" t="s">
        <v>396</v>
      </c>
      <c r="F176" s="147" t="s">
        <v>397</v>
      </c>
      <c r="G176" s="148" t="s">
        <v>146</v>
      </c>
      <c r="H176" s="149">
        <v>8</v>
      </c>
      <c r="I176" s="149"/>
      <c r="J176" s="149"/>
      <c r="K176" s="150"/>
      <c r="L176" s="27"/>
      <c r="M176" s="151"/>
      <c r="N176" s="152"/>
      <c r="O176" s="153"/>
      <c r="P176" s="153"/>
      <c r="Q176" s="153"/>
      <c r="R176" s="153"/>
      <c r="S176" s="153"/>
      <c r="T176" s="154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5" t="s">
        <v>117</v>
      </c>
      <c r="AT176" s="155" t="s">
        <v>113</v>
      </c>
      <c r="AU176" s="155" t="s">
        <v>109</v>
      </c>
      <c r="AY176" s="14" t="s">
        <v>110</v>
      </c>
      <c r="BE176" s="156">
        <f t="shared" si="12"/>
        <v>0</v>
      </c>
      <c r="BF176" s="156">
        <f t="shared" si="13"/>
        <v>0</v>
      </c>
      <c r="BG176" s="156">
        <f t="shared" si="14"/>
        <v>0</v>
      </c>
      <c r="BH176" s="156">
        <f t="shared" si="15"/>
        <v>0</v>
      </c>
      <c r="BI176" s="156">
        <f t="shared" si="16"/>
        <v>0</v>
      </c>
      <c r="BJ176" s="14" t="s">
        <v>109</v>
      </c>
      <c r="BK176" s="157">
        <f t="shared" si="17"/>
        <v>0</v>
      </c>
      <c r="BL176" s="14" t="s">
        <v>117</v>
      </c>
      <c r="BM176" s="155" t="s">
        <v>398</v>
      </c>
    </row>
    <row r="177" spans="1:65" s="2" customFormat="1" ht="24.15" customHeight="1" x14ac:dyDescent="0.2">
      <c r="A177" s="26"/>
      <c r="B177" s="144"/>
      <c r="C177" s="158" t="s">
        <v>399</v>
      </c>
      <c r="D177" s="158" t="s">
        <v>119</v>
      </c>
      <c r="E177" s="159" t="s">
        <v>400</v>
      </c>
      <c r="F177" s="160" t="s">
        <v>401</v>
      </c>
      <c r="G177" s="161" t="s">
        <v>146</v>
      </c>
      <c r="H177" s="162">
        <v>2</v>
      </c>
      <c r="I177" s="162"/>
      <c r="J177" s="162"/>
      <c r="K177" s="163"/>
      <c r="L177" s="164"/>
      <c r="M177" s="165"/>
      <c r="N177" s="166"/>
      <c r="O177" s="153"/>
      <c r="P177" s="153"/>
      <c r="Q177" s="153"/>
      <c r="R177" s="153"/>
      <c r="S177" s="153"/>
      <c r="T177" s="154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122</v>
      </c>
      <c r="AT177" s="155" t="s">
        <v>119</v>
      </c>
      <c r="AU177" s="155" t="s">
        <v>109</v>
      </c>
      <c r="AY177" s="14" t="s">
        <v>110</v>
      </c>
      <c r="BE177" s="156">
        <f t="shared" si="12"/>
        <v>0</v>
      </c>
      <c r="BF177" s="156">
        <f t="shared" si="13"/>
        <v>0</v>
      </c>
      <c r="BG177" s="156">
        <f t="shared" si="14"/>
        <v>0</v>
      </c>
      <c r="BH177" s="156">
        <f t="shared" si="15"/>
        <v>0</v>
      </c>
      <c r="BI177" s="156">
        <f t="shared" si="16"/>
        <v>0</v>
      </c>
      <c r="BJ177" s="14" t="s">
        <v>109</v>
      </c>
      <c r="BK177" s="157">
        <f t="shared" si="17"/>
        <v>0</v>
      </c>
      <c r="BL177" s="14" t="s">
        <v>117</v>
      </c>
      <c r="BM177" s="155" t="s">
        <v>402</v>
      </c>
    </row>
    <row r="178" spans="1:65" s="2" customFormat="1" ht="24.15" customHeight="1" x14ac:dyDescent="0.2">
      <c r="A178" s="26"/>
      <c r="B178" s="144"/>
      <c r="C178" s="158" t="s">
        <v>403</v>
      </c>
      <c r="D178" s="158" t="s">
        <v>119</v>
      </c>
      <c r="E178" s="159" t="s">
        <v>404</v>
      </c>
      <c r="F178" s="160" t="s">
        <v>405</v>
      </c>
      <c r="G178" s="161" t="s">
        <v>146</v>
      </c>
      <c r="H178" s="162">
        <v>6</v>
      </c>
      <c r="I178" s="162"/>
      <c r="J178" s="162"/>
      <c r="K178" s="163"/>
      <c r="L178" s="164"/>
      <c r="M178" s="165"/>
      <c r="N178" s="166"/>
      <c r="O178" s="153"/>
      <c r="P178" s="153"/>
      <c r="Q178" s="153"/>
      <c r="R178" s="153"/>
      <c r="S178" s="153"/>
      <c r="T178" s="154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122</v>
      </c>
      <c r="AT178" s="155" t="s">
        <v>119</v>
      </c>
      <c r="AU178" s="155" t="s">
        <v>109</v>
      </c>
      <c r="AY178" s="14" t="s">
        <v>110</v>
      </c>
      <c r="BE178" s="156">
        <f t="shared" si="12"/>
        <v>0</v>
      </c>
      <c r="BF178" s="156">
        <f t="shared" si="13"/>
        <v>0</v>
      </c>
      <c r="BG178" s="156">
        <f t="shared" si="14"/>
        <v>0</v>
      </c>
      <c r="BH178" s="156">
        <f t="shared" si="15"/>
        <v>0</v>
      </c>
      <c r="BI178" s="156">
        <f t="shared" si="16"/>
        <v>0</v>
      </c>
      <c r="BJ178" s="14" t="s">
        <v>109</v>
      </c>
      <c r="BK178" s="157">
        <f t="shared" si="17"/>
        <v>0</v>
      </c>
      <c r="BL178" s="14" t="s">
        <v>117</v>
      </c>
      <c r="BM178" s="155" t="s">
        <v>406</v>
      </c>
    </row>
    <row r="179" spans="1:65" s="2" customFormat="1" ht="24.15" customHeight="1" x14ac:dyDescent="0.2">
      <c r="A179" s="26"/>
      <c r="B179" s="144"/>
      <c r="C179" s="145" t="s">
        <v>407</v>
      </c>
      <c r="D179" s="145" t="s">
        <v>113</v>
      </c>
      <c r="E179" s="146" t="s">
        <v>408</v>
      </c>
      <c r="F179" s="147" t="s">
        <v>409</v>
      </c>
      <c r="G179" s="148" t="s">
        <v>146</v>
      </c>
      <c r="H179" s="149">
        <v>1</v>
      </c>
      <c r="I179" s="149"/>
      <c r="J179" s="149"/>
      <c r="K179" s="150"/>
      <c r="L179" s="27"/>
      <c r="M179" s="151"/>
      <c r="N179" s="152"/>
      <c r="O179" s="153"/>
      <c r="P179" s="153"/>
      <c r="Q179" s="153"/>
      <c r="R179" s="153"/>
      <c r="S179" s="153"/>
      <c r="T179" s="154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117</v>
      </c>
      <c r="AT179" s="155" t="s">
        <v>113</v>
      </c>
      <c r="AU179" s="155" t="s">
        <v>109</v>
      </c>
      <c r="AY179" s="14" t="s">
        <v>110</v>
      </c>
      <c r="BE179" s="156">
        <f t="shared" si="12"/>
        <v>0</v>
      </c>
      <c r="BF179" s="156">
        <f t="shared" si="13"/>
        <v>0</v>
      </c>
      <c r="BG179" s="156">
        <f t="shared" si="14"/>
        <v>0</v>
      </c>
      <c r="BH179" s="156">
        <f t="shared" si="15"/>
        <v>0</v>
      </c>
      <c r="BI179" s="156">
        <f t="shared" si="16"/>
        <v>0</v>
      </c>
      <c r="BJ179" s="14" t="s">
        <v>109</v>
      </c>
      <c r="BK179" s="157">
        <f t="shared" si="17"/>
        <v>0</v>
      </c>
      <c r="BL179" s="14" t="s">
        <v>117</v>
      </c>
      <c r="BM179" s="155" t="s">
        <v>410</v>
      </c>
    </row>
    <row r="180" spans="1:65" s="2" customFormat="1" ht="24.15" customHeight="1" x14ac:dyDescent="0.2">
      <c r="A180" s="26"/>
      <c r="B180" s="144"/>
      <c r="C180" s="158" t="s">
        <v>411</v>
      </c>
      <c r="D180" s="158" t="s">
        <v>119</v>
      </c>
      <c r="E180" s="159" t="s">
        <v>412</v>
      </c>
      <c r="F180" s="160" t="s">
        <v>413</v>
      </c>
      <c r="G180" s="161" t="s">
        <v>146</v>
      </c>
      <c r="H180" s="162">
        <v>1</v>
      </c>
      <c r="I180" s="162"/>
      <c r="J180" s="162"/>
      <c r="K180" s="163"/>
      <c r="L180" s="164"/>
      <c r="M180" s="165"/>
      <c r="N180" s="166"/>
      <c r="O180" s="153"/>
      <c r="P180" s="153"/>
      <c r="Q180" s="153"/>
      <c r="R180" s="153"/>
      <c r="S180" s="153"/>
      <c r="T180" s="154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5" t="s">
        <v>122</v>
      </c>
      <c r="AT180" s="155" t="s">
        <v>119</v>
      </c>
      <c r="AU180" s="155" t="s">
        <v>109</v>
      </c>
      <c r="AY180" s="14" t="s">
        <v>110</v>
      </c>
      <c r="BE180" s="156">
        <f t="shared" si="12"/>
        <v>0</v>
      </c>
      <c r="BF180" s="156">
        <f t="shared" si="13"/>
        <v>0</v>
      </c>
      <c r="BG180" s="156">
        <f t="shared" si="14"/>
        <v>0</v>
      </c>
      <c r="BH180" s="156">
        <f t="shared" si="15"/>
        <v>0</v>
      </c>
      <c r="BI180" s="156">
        <f t="shared" si="16"/>
        <v>0</v>
      </c>
      <c r="BJ180" s="14" t="s">
        <v>109</v>
      </c>
      <c r="BK180" s="157">
        <f t="shared" si="17"/>
        <v>0</v>
      </c>
      <c r="BL180" s="14" t="s">
        <v>117</v>
      </c>
      <c r="BM180" s="155" t="s">
        <v>414</v>
      </c>
    </row>
    <row r="181" spans="1:65" s="2" customFormat="1" ht="21.75" customHeight="1" x14ac:dyDescent="0.2">
      <c r="A181" s="26"/>
      <c r="B181" s="144"/>
      <c r="C181" s="158" t="s">
        <v>415</v>
      </c>
      <c r="D181" s="158" t="s">
        <v>119</v>
      </c>
      <c r="E181" s="159" t="s">
        <v>416</v>
      </c>
      <c r="F181" s="160" t="s">
        <v>417</v>
      </c>
      <c r="G181" s="161" t="s">
        <v>146</v>
      </c>
      <c r="H181" s="162">
        <v>1</v>
      </c>
      <c r="I181" s="162"/>
      <c r="J181" s="162"/>
      <c r="K181" s="163"/>
      <c r="L181" s="164"/>
      <c r="M181" s="165"/>
      <c r="N181" s="166"/>
      <c r="O181" s="153"/>
      <c r="P181" s="153"/>
      <c r="Q181" s="153"/>
      <c r="R181" s="153"/>
      <c r="S181" s="153"/>
      <c r="T181" s="154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122</v>
      </c>
      <c r="AT181" s="155" t="s">
        <v>119</v>
      </c>
      <c r="AU181" s="155" t="s">
        <v>109</v>
      </c>
      <c r="AY181" s="14" t="s">
        <v>110</v>
      </c>
      <c r="BE181" s="156">
        <f t="shared" si="12"/>
        <v>0</v>
      </c>
      <c r="BF181" s="156">
        <f t="shared" si="13"/>
        <v>0</v>
      </c>
      <c r="BG181" s="156">
        <f t="shared" si="14"/>
        <v>0</v>
      </c>
      <c r="BH181" s="156">
        <f t="shared" si="15"/>
        <v>0</v>
      </c>
      <c r="BI181" s="156">
        <f t="shared" si="16"/>
        <v>0</v>
      </c>
      <c r="BJ181" s="14" t="s">
        <v>109</v>
      </c>
      <c r="BK181" s="157">
        <f t="shared" si="17"/>
        <v>0</v>
      </c>
      <c r="BL181" s="14" t="s">
        <v>117</v>
      </c>
      <c r="BM181" s="155" t="s">
        <v>418</v>
      </c>
    </row>
    <row r="182" spans="1:65" s="2" customFormat="1" ht="16.5" customHeight="1" x14ac:dyDescent="0.2">
      <c r="A182" s="26"/>
      <c r="B182" s="144"/>
      <c r="C182" s="158" t="s">
        <v>419</v>
      </c>
      <c r="D182" s="158" t="s">
        <v>119</v>
      </c>
      <c r="E182" s="159" t="s">
        <v>420</v>
      </c>
      <c r="F182" s="160" t="s">
        <v>421</v>
      </c>
      <c r="G182" s="161" t="s">
        <v>146</v>
      </c>
      <c r="H182" s="162">
        <v>1</v>
      </c>
      <c r="I182" s="162"/>
      <c r="J182" s="162"/>
      <c r="K182" s="163"/>
      <c r="L182" s="164"/>
      <c r="M182" s="165"/>
      <c r="N182" s="166"/>
      <c r="O182" s="153"/>
      <c r="P182" s="153"/>
      <c r="Q182" s="153"/>
      <c r="R182" s="153"/>
      <c r="S182" s="153"/>
      <c r="T182" s="154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122</v>
      </c>
      <c r="AT182" s="155" t="s">
        <v>119</v>
      </c>
      <c r="AU182" s="155" t="s">
        <v>109</v>
      </c>
      <c r="AY182" s="14" t="s">
        <v>110</v>
      </c>
      <c r="BE182" s="156">
        <f t="shared" si="12"/>
        <v>0</v>
      </c>
      <c r="BF182" s="156">
        <f t="shared" si="13"/>
        <v>0</v>
      </c>
      <c r="BG182" s="156">
        <f t="shared" si="14"/>
        <v>0</v>
      </c>
      <c r="BH182" s="156">
        <f t="shared" si="15"/>
        <v>0</v>
      </c>
      <c r="BI182" s="156">
        <f t="shared" si="16"/>
        <v>0</v>
      </c>
      <c r="BJ182" s="14" t="s">
        <v>109</v>
      </c>
      <c r="BK182" s="157">
        <f t="shared" si="17"/>
        <v>0</v>
      </c>
      <c r="BL182" s="14" t="s">
        <v>117</v>
      </c>
      <c r="BM182" s="155" t="s">
        <v>422</v>
      </c>
    </row>
    <row r="183" spans="1:65" s="2" customFormat="1" ht="16.5" customHeight="1" x14ac:dyDescent="0.2">
      <c r="A183" s="26"/>
      <c r="B183" s="144"/>
      <c r="C183" s="145" t="s">
        <v>423</v>
      </c>
      <c r="D183" s="145" t="s">
        <v>113</v>
      </c>
      <c r="E183" s="146" t="s">
        <v>424</v>
      </c>
      <c r="F183" s="147" t="s">
        <v>425</v>
      </c>
      <c r="G183" s="148" t="s">
        <v>426</v>
      </c>
      <c r="H183" s="149">
        <v>5</v>
      </c>
      <c r="I183" s="149"/>
      <c r="J183" s="149"/>
      <c r="K183" s="150"/>
      <c r="L183" s="27"/>
      <c r="M183" s="151"/>
      <c r="N183" s="152"/>
      <c r="O183" s="153"/>
      <c r="P183" s="153"/>
      <c r="Q183" s="153"/>
      <c r="R183" s="153"/>
      <c r="S183" s="153"/>
      <c r="T183" s="154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117</v>
      </c>
      <c r="AT183" s="155" t="s">
        <v>113</v>
      </c>
      <c r="AU183" s="155" t="s">
        <v>109</v>
      </c>
      <c r="AY183" s="14" t="s">
        <v>110</v>
      </c>
      <c r="BE183" s="156">
        <f t="shared" si="12"/>
        <v>0</v>
      </c>
      <c r="BF183" s="156">
        <f t="shared" si="13"/>
        <v>0</v>
      </c>
      <c r="BG183" s="156">
        <f t="shared" si="14"/>
        <v>0</v>
      </c>
      <c r="BH183" s="156">
        <f t="shared" si="15"/>
        <v>0</v>
      </c>
      <c r="BI183" s="156">
        <f t="shared" si="16"/>
        <v>0</v>
      </c>
      <c r="BJ183" s="14" t="s">
        <v>109</v>
      </c>
      <c r="BK183" s="157">
        <f t="shared" si="17"/>
        <v>0</v>
      </c>
      <c r="BL183" s="14" t="s">
        <v>117</v>
      </c>
      <c r="BM183" s="155" t="s">
        <v>427</v>
      </c>
    </row>
    <row r="184" spans="1:65" s="2" customFormat="1" ht="33" customHeight="1" x14ac:dyDescent="0.2">
      <c r="A184" s="26"/>
      <c r="B184" s="144"/>
      <c r="C184" s="158" t="s">
        <v>428</v>
      </c>
      <c r="D184" s="158" t="s">
        <v>119</v>
      </c>
      <c r="E184" s="159" t="s">
        <v>429</v>
      </c>
      <c r="F184" s="160" t="s">
        <v>430</v>
      </c>
      <c r="G184" s="161" t="s">
        <v>146</v>
      </c>
      <c r="H184" s="162">
        <v>2</v>
      </c>
      <c r="I184" s="162"/>
      <c r="J184" s="162"/>
      <c r="K184" s="163"/>
      <c r="L184" s="164"/>
      <c r="M184" s="165"/>
      <c r="N184" s="166"/>
      <c r="O184" s="153"/>
      <c r="P184" s="153"/>
      <c r="Q184" s="153"/>
      <c r="R184" s="153"/>
      <c r="S184" s="153"/>
      <c r="T184" s="154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122</v>
      </c>
      <c r="AT184" s="155" t="s">
        <v>119</v>
      </c>
      <c r="AU184" s="155" t="s">
        <v>109</v>
      </c>
      <c r="AY184" s="14" t="s">
        <v>110</v>
      </c>
      <c r="BE184" s="156">
        <f t="shared" si="12"/>
        <v>0</v>
      </c>
      <c r="BF184" s="156">
        <f t="shared" si="13"/>
        <v>0</v>
      </c>
      <c r="BG184" s="156">
        <f t="shared" si="14"/>
        <v>0</v>
      </c>
      <c r="BH184" s="156">
        <f t="shared" si="15"/>
        <v>0</v>
      </c>
      <c r="BI184" s="156">
        <f t="shared" si="16"/>
        <v>0</v>
      </c>
      <c r="BJ184" s="14" t="s">
        <v>109</v>
      </c>
      <c r="BK184" s="157">
        <f t="shared" si="17"/>
        <v>0</v>
      </c>
      <c r="BL184" s="14" t="s">
        <v>117</v>
      </c>
      <c r="BM184" s="155" t="s">
        <v>431</v>
      </c>
    </row>
    <row r="185" spans="1:65" s="2" customFormat="1" ht="24.15" customHeight="1" x14ac:dyDescent="0.2">
      <c r="A185" s="26"/>
      <c r="B185" s="144"/>
      <c r="C185" s="158" t="s">
        <v>432</v>
      </c>
      <c r="D185" s="158" t="s">
        <v>119</v>
      </c>
      <c r="E185" s="159" t="s">
        <v>433</v>
      </c>
      <c r="F185" s="160" t="s">
        <v>434</v>
      </c>
      <c r="G185" s="161" t="s">
        <v>146</v>
      </c>
      <c r="H185" s="162">
        <v>3</v>
      </c>
      <c r="I185" s="162"/>
      <c r="J185" s="162"/>
      <c r="K185" s="163"/>
      <c r="L185" s="164"/>
      <c r="M185" s="165"/>
      <c r="N185" s="166"/>
      <c r="O185" s="153"/>
      <c r="P185" s="153"/>
      <c r="Q185" s="153"/>
      <c r="R185" s="153"/>
      <c r="S185" s="153"/>
      <c r="T185" s="154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122</v>
      </c>
      <c r="AT185" s="155" t="s">
        <v>119</v>
      </c>
      <c r="AU185" s="155" t="s">
        <v>109</v>
      </c>
      <c r="AY185" s="14" t="s">
        <v>110</v>
      </c>
      <c r="BE185" s="156">
        <f t="shared" si="12"/>
        <v>0</v>
      </c>
      <c r="BF185" s="156">
        <f t="shared" si="13"/>
        <v>0</v>
      </c>
      <c r="BG185" s="156">
        <f t="shared" si="14"/>
        <v>0</v>
      </c>
      <c r="BH185" s="156">
        <f t="shared" si="15"/>
        <v>0</v>
      </c>
      <c r="BI185" s="156">
        <f t="shared" si="16"/>
        <v>0</v>
      </c>
      <c r="BJ185" s="14" t="s">
        <v>109</v>
      </c>
      <c r="BK185" s="157">
        <f t="shared" si="17"/>
        <v>0</v>
      </c>
      <c r="BL185" s="14" t="s">
        <v>117</v>
      </c>
      <c r="BM185" s="155" t="s">
        <v>435</v>
      </c>
    </row>
    <row r="186" spans="1:65" s="2" customFormat="1" ht="33" customHeight="1" x14ac:dyDescent="0.2">
      <c r="A186" s="26"/>
      <c r="B186" s="144"/>
      <c r="C186" s="145" t="s">
        <v>436</v>
      </c>
      <c r="D186" s="145" t="s">
        <v>113</v>
      </c>
      <c r="E186" s="146" t="s">
        <v>437</v>
      </c>
      <c r="F186" s="147" t="s">
        <v>438</v>
      </c>
      <c r="G186" s="148" t="s">
        <v>146</v>
      </c>
      <c r="H186" s="149">
        <v>1</v>
      </c>
      <c r="I186" s="149"/>
      <c r="J186" s="149"/>
      <c r="K186" s="150"/>
      <c r="L186" s="27"/>
      <c r="M186" s="151"/>
      <c r="N186" s="152"/>
      <c r="O186" s="153"/>
      <c r="P186" s="153"/>
      <c r="Q186" s="153"/>
      <c r="R186" s="153"/>
      <c r="S186" s="153"/>
      <c r="T186" s="154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117</v>
      </c>
      <c r="AT186" s="155" t="s">
        <v>113</v>
      </c>
      <c r="AU186" s="155" t="s">
        <v>109</v>
      </c>
      <c r="AY186" s="14" t="s">
        <v>110</v>
      </c>
      <c r="BE186" s="156">
        <f t="shared" si="12"/>
        <v>0</v>
      </c>
      <c r="BF186" s="156">
        <f t="shared" si="13"/>
        <v>0</v>
      </c>
      <c r="BG186" s="156">
        <f t="shared" si="14"/>
        <v>0</v>
      </c>
      <c r="BH186" s="156">
        <f t="shared" si="15"/>
        <v>0</v>
      </c>
      <c r="BI186" s="156">
        <f t="shared" si="16"/>
        <v>0</v>
      </c>
      <c r="BJ186" s="14" t="s">
        <v>109</v>
      </c>
      <c r="BK186" s="157">
        <f t="shared" si="17"/>
        <v>0</v>
      </c>
      <c r="BL186" s="14" t="s">
        <v>117</v>
      </c>
      <c r="BM186" s="155" t="s">
        <v>439</v>
      </c>
    </row>
    <row r="187" spans="1:65" s="2" customFormat="1" ht="16.5" customHeight="1" x14ac:dyDescent="0.2">
      <c r="A187" s="26"/>
      <c r="B187" s="144"/>
      <c r="C187" s="158" t="s">
        <v>440</v>
      </c>
      <c r="D187" s="158" t="s">
        <v>119</v>
      </c>
      <c r="E187" s="159" t="s">
        <v>441</v>
      </c>
      <c r="F187" s="160" t="s">
        <v>442</v>
      </c>
      <c r="G187" s="161" t="s">
        <v>146</v>
      </c>
      <c r="H187" s="162">
        <v>1</v>
      </c>
      <c r="I187" s="162"/>
      <c r="J187" s="162"/>
      <c r="K187" s="163"/>
      <c r="L187" s="164"/>
      <c r="M187" s="165"/>
      <c r="N187" s="166"/>
      <c r="O187" s="153"/>
      <c r="P187" s="153"/>
      <c r="Q187" s="153"/>
      <c r="R187" s="153"/>
      <c r="S187" s="153"/>
      <c r="T187" s="154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122</v>
      </c>
      <c r="AT187" s="155" t="s">
        <v>119</v>
      </c>
      <c r="AU187" s="155" t="s">
        <v>109</v>
      </c>
      <c r="AY187" s="14" t="s">
        <v>110</v>
      </c>
      <c r="BE187" s="156">
        <f t="shared" si="12"/>
        <v>0</v>
      </c>
      <c r="BF187" s="156">
        <f t="shared" si="13"/>
        <v>0</v>
      </c>
      <c r="BG187" s="156">
        <f t="shared" si="14"/>
        <v>0</v>
      </c>
      <c r="BH187" s="156">
        <f t="shared" si="15"/>
        <v>0</v>
      </c>
      <c r="BI187" s="156">
        <f t="shared" si="16"/>
        <v>0</v>
      </c>
      <c r="BJ187" s="14" t="s">
        <v>109</v>
      </c>
      <c r="BK187" s="157">
        <f t="shared" si="17"/>
        <v>0</v>
      </c>
      <c r="BL187" s="14" t="s">
        <v>117</v>
      </c>
      <c r="BM187" s="155" t="s">
        <v>443</v>
      </c>
    </row>
    <row r="188" spans="1:65" s="2" customFormat="1" ht="24.15" customHeight="1" x14ac:dyDescent="0.2">
      <c r="A188" s="26"/>
      <c r="B188" s="144"/>
      <c r="C188" s="145" t="s">
        <v>444</v>
      </c>
      <c r="D188" s="145" t="s">
        <v>113</v>
      </c>
      <c r="E188" s="146" t="s">
        <v>445</v>
      </c>
      <c r="F188" s="147" t="s">
        <v>446</v>
      </c>
      <c r="G188" s="148" t="s">
        <v>146</v>
      </c>
      <c r="H188" s="149">
        <v>3</v>
      </c>
      <c r="I188" s="149"/>
      <c r="J188" s="149"/>
      <c r="K188" s="150"/>
      <c r="L188" s="27"/>
      <c r="M188" s="151"/>
      <c r="N188" s="152"/>
      <c r="O188" s="153"/>
      <c r="P188" s="153"/>
      <c r="Q188" s="153"/>
      <c r="R188" s="153"/>
      <c r="S188" s="153"/>
      <c r="T188" s="154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117</v>
      </c>
      <c r="AT188" s="155" t="s">
        <v>113</v>
      </c>
      <c r="AU188" s="155" t="s">
        <v>109</v>
      </c>
      <c r="AY188" s="14" t="s">
        <v>110</v>
      </c>
      <c r="BE188" s="156">
        <f t="shared" si="12"/>
        <v>0</v>
      </c>
      <c r="BF188" s="156">
        <f t="shared" si="13"/>
        <v>0</v>
      </c>
      <c r="BG188" s="156">
        <f t="shared" si="14"/>
        <v>0</v>
      </c>
      <c r="BH188" s="156">
        <f t="shared" si="15"/>
        <v>0</v>
      </c>
      <c r="BI188" s="156">
        <f t="shared" si="16"/>
        <v>0</v>
      </c>
      <c r="BJ188" s="14" t="s">
        <v>109</v>
      </c>
      <c r="BK188" s="157">
        <f t="shared" si="17"/>
        <v>0</v>
      </c>
      <c r="BL188" s="14" t="s">
        <v>117</v>
      </c>
      <c r="BM188" s="155" t="s">
        <v>447</v>
      </c>
    </row>
    <row r="189" spans="1:65" s="2" customFormat="1" ht="24.15" customHeight="1" x14ac:dyDescent="0.2">
      <c r="A189" s="26"/>
      <c r="B189" s="144"/>
      <c r="C189" s="158" t="s">
        <v>448</v>
      </c>
      <c r="D189" s="158" t="s">
        <v>119</v>
      </c>
      <c r="E189" s="159" t="s">
        <v>449</v>
      </c>
      <c r="F189" s="160" t="s">
        <v>450</v>
      </c>
      <c r="G189" s="161" t="s">
        <v>146</v>
      </c>
      <c r="H189" s="162">
        <v>3</v>
      </c>
      <c r="I189" s="162"/>
      <c r="J189" s="162"/>
      <c r="K189" s="163"/>
      <c r="L189" s="164"/>
      <c r="M189" s="165"/>
      <c r="N189" s="166"/>
      <c r="O189" s="153"/>
      <c r="P189" s="153"/>
      <c r="Q189" s="153"/>
      <c r="R189" s="153"/>
      <c r="S189" s="153"/>
      <c r="T189" s="154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122</v>
      </c>
      <c r="AT189" s="155" t="s">
        <v>119</v>
      </c>
      <c r="AU189" s="155" t="s">
        <v>109</v>
      </c>
      <c r="AY189" s="14" t="s">
        <v>110</v>
      </c>
      <c r="BE189" s="156">
        <f t="shared" si="12"/>
        <v>0</v>
      </c>
      <c r="BF189" s="156">
        <f t="shared" si="13"/>
        <v>0</v>
      </c>
      <c r="BG189" s="156">
        <f t="shared" si="14"/>
        <v>0</v>
      </c>
      <c r="BH189" s="156">
        <f t="shared" si="15"/>
        <v>0</v>
      </c>
      <c r="BI189" s="156">
        <f t="shared" si="16"/>
        <v>0</v>
      </c>
      <c r="BJ189" s="14" t="s">
        <v>109</v>
      </c>
      <c r="BK189" s="157">
        <f t="shared" si="17"/>
        <v>0</v>
      </c>
      <c r="BL189" s="14" t="s">
        <v>117</v>
      </c>
      <c r="BM189" s="155" t="s">
        <v>451</v>
      </c>
    </row>
    <row r="190" spans="1:65" s="2" customFormat="1" ht="16.5" customHeight="1" x14ac:dyDescent="0.2">
      <c r="A190" s="26"/>
      <c r="B190" s="144"/>
      <c r="C190" s="145" t="s">
        <v>452</v>
      </c>
      <c r="D190" s="145" t="s">
        <v>113</v>
      </c>
      <c r="E190" s="146" t="s">
        <v>453</v>
      </c>
      <c r="F190" s="147" t="s">
        <v>454</v>
      </c>
      <c r="G190" s="148" t="s">
        <v>146</v>
      </c>
      <c r="H190" s="149">
        <v>24</v>
      </c>
      <c r="I190" s="149"/>
      <c r="J190" s="149"/>
      <c r="K190" s="150"/>
      <c r="L190" s="27"/>
      <c r="M190" s="151"/>
      <c r="N190" s="152"/>
      <c r="O190" s="153"/>
      <c r="P190" s="153"/>
      <c r="Q190" s="153"/>
      <c r="R190" s="153"/>
      <c r="S190" s="153"/>
      <c r="T190" s="154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117</v>
      </c>
      <c r="AT190" s="155" t="s">
        <v>113</v>
      </c>
      <c r="AU190" s="155" t="s">
        <v>109</v>
      </c>
      <c r="AY190" s="14" t="s">
        <v>110</v>
      </c>
      <c r="BE190" s="156">
        <f t="shared" si="12"/>
        <v>0</v>
      </c>
      <c r="BF190" s="156">
        <f t="shared" si="13"/>
        <v>0</v>
      </c>
      <c r="BG190" s="156">
        <f t="shared" si="14"/>
        <v>0</v>
      </c>
      <c r="BH190" s="156">
        <f t="shared" si="15"/>
        <v>0</v>
      </c>
      <c r="BI190" s="156">
        <f t="shared" si="16"/>
        <v>0</v>
      </c>
      <c r="BJ190" s="14" t="s">
        <v>109</v>
      </c>
      <c r="BK190" s="157">
        <f t="shared" si="17"/>
        <v>0</v>
      </c>
      <c r="BL190" s="14" t="s">
        <v>117</v>
      </c>
      <c r="BM190" s="155" t="s">
        <v>455</v>
      </c>
    </row>
    <row r="191" spans="1:65" s="2" customFormat="1" ht="24.15" customHeight="1" x14ac:dyDescent="0.2">
      <c r="A191" s="26"/>
      <c r="B191" s="144"/>
      <c r="C191" s="158" t="s">
        <v>456</v>
      </c>
      <c r="D191" s="158" t="s">
        <v>119</v>
      </c>
      <c r="E191" s="159" t="s">
        <v>457</v>
      </c>
      <c r="F191" s="160" t="s">
        <v>458</v>
      </c>
      <c r="G191" s="161" t="s">
        <v>146</v>
      </c>
      <c r="H191" s="162">
        <v>23</v>
      </c>
      <c r="I191" s="162"/>
      <c r="J191" s="162"/>
      <c r="K191" s="163"/>
      <c r="L191" s="164"/>
      <c r="M191" s="165"/>
      <c r="N191" s="166"/>
      <c r="O191" s="153"/>
      <c r="P191" s="153"/>
      <c r="Q191" s="153"/>
      <c r="R191" s="153"/>
      <c r="S191" s="153"/>
      <c r="T191" s="154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122</v>
      </c>
      <c r="AT191" s="155" t="s">
        <v>119</v>
      </c>
      <c r="AU191" s="155" t="s">
        <v>109</v>
      </c>
      <c r="AY191" s="14" t="s">
        <v>110</v>
      </c>
      <c r="BE191" s="156">
        <f t="shared" si="12"/>
        <v>0</v>
      </c>
      <c r="BF191" s="156">
        <f t="shared" si="13"/>
        <v>0</v>
      </c>
      <c r="BG191" s="156">
        <f t="shared" si="14"/>
        <v>0</v>
      </c>
      <c r="BH191" s="156">
        <f t="shared" si="15"/>
        <v>0</v>
      </c>
      <c r="BI191" s="156">
        <f t="shared" si="16"/>
        <v>0</v>
      </c>
      <c r="BJ191" s="14" t="s">
        <v>109</v>
      </c>
      <c r="BK191" s="157">
        <f t="shared" si="17"/>
        <v>0</v>
      </c>
      <c r="BL191" s="14" t="s">
        <v>117</v>
      </c>
      <c r="BM191" s="155" t="s">
        <v>459</v>
      </c>
    </row>
    <row r="192" spans="1:65" s="2" customFormat="1" ht="33" customHeight="1" x14ac:dyDescent="0.2">
      <c r="A192" s="26"/>
      <c r="B192" s="144"/>
      <c r="C192" s="158" t="s">
        <v>460</v>
      </c>
      <c r="D192" s="158" t="s">
        <v>119</v>
      </c>
      <c r="E192" s="159" t="s">
        <v>461</v>
      </c>
      <c r="F192" s="160" t="s">
        <v>462</v>
      </c>
      <c r="G192" s="161" t="s">
        <v>146</v>
      </c>
      <c r="H192" s="162">
        <v>1</v>
      </c>
      <c r="I192" s="162"/>
      <c r="J192" s="162"/>
      <c r="K192" s="163"/>
      <c r="L192" s="164"/>
      <c r="M192" s="165"/>
      <c r="N192" s="166"/>
      <c r="O192" s="153"/>
      <c r="P192" s="153"/>
      <c r="Q192" s="153"/>
      <c r="R192" s="153"/>
      <c r="S192" s="153"/>
      <c r="T192" s="154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122</v>
      </c>
      <c r="AT192" s="155" t="s">
        <v>119</v>
      </c>
      <c r="AU192" s="155" t="s">
        <v>109</v>
      </c>
      <c r="AY192" s="14" t="s">
        <v>110</v>
      </c>
      <c r="BE192" s="156">
        <f t="shared" si="12"/>
        <v>0</v>
      </c>
      <c r="BF192" s="156">
        <f t="shared" si="13"/>
        <v>0</v>
      </c>
      <c r="BG192" s="156">
        <f t="shared" si="14"/>
        <v>0</v>
      </c>
      <c r="BH192" s="156">
        <f t="shared" si="15"/>
        <v>0</v>
      </c>
      <c r="BI192" s="156">
        <f t="shared" si="16"/>
        <v>0</v>
      </c>
      <c r="BJ192" s="14" t="s">
        <v>109</v>
      </c>
      <c r="BK192" s="157">
        <f t="shared" si="17"/>
        <v>0</v>
      </c>
      <c r="BL192" s="14" t="s">
        <v>117</v>
      </c>
      <c r="BM192" s="155" t="s">
        <v>463</v>
      </c>
    </row>
    <row r="193" spans="1:65" s="2" customFormat="1" ht="33" customHeight="1" x14ac:dyDescent="0.2">
      <c r="A193" s="26"/>
      <c r="B193" s="144"/>
      <c r="C193" s="145" t="s">
        <v>464</v>
      </c>
      <c r="D193" s="145" t="s">
        <v>113</v>
      </c>
      <c r="E193" s="146" t="s">
        <v>465</v>
      </c>
      <c r="F193" s="147" t="s">
        <v>466</v>
      </c>
      <c r="G193" s="148" t="s">
        <v>146</v>
      </c>
      <c r="H193" s="149">
        <v>9</v>
      </c>
      <c r="I193" s="149"/>
      <c r="J193" s="149"/>
      <c r="K193" s="150"/>
      <c r="L193" s="27"/>
      <c r="M193" s="151"/>
      <c r="N193" s="152"/>
      <c r="O193" s="153"/>
      <c r="P193" s="153"/>
      <c r="Q193" s="153"/>
      <c r="R193" s="153"/>
      <c r="S193" s="153"/>
      <c r="T193" s="154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117</v>
      </c>
      <c r="AT193" s="155" t="s">
        <v>113</v>
      </c>
      <c r="AU193" s="155" t="s">
        <v>109</v>
      </c>
      <c r="AY193" s="14" t="s">
        <v>110</v>
      </c>
      <c r="BE193" s="156">
        <f t="shared" si="12"/>
        <v>0</v>
      </c>
      <c r="BF193" s="156">
        <f t="shared" si="13"/>
        <v>0</v>
      </c>
      <c r="BG193" s="156">
        <f t="shared" si="14"/>
        <v>0</v>
      </c>
      <c r="BH193" s="156">
        <f t="shared" si="15"/>
        <v>0</v>
      </c>
      <c r="BI193" s="156">
        <f t="shared" si="16"/>
        <v>0</v>
      </c>
      <c r="BJ193" s="14" t="s">
        <v>109</v>
      </c>
      <c r="BK193" s="157">
        <f t="shared" si="17"/>
        <v>0</v>
      </c>
      <c r="BL193" s="14" t="s">
        <v>117</v>
      </c>
      <c r="BM193" s="155" t="s">
        <v>467</v>
      </c>
    </row>
    <row r="194" spans="1:65" s="2" customFormat="1" ht="24.15" customHeight="1" x14ac:dyDescent="0.2">
      <c r="A194" s="26"/>
      <c r="B194" s="144"/>
      <c r="C194" s="158" t="s">
        <v>468</v>
      </c>
      <c r="D194" s="158" t="s">
        <v>119</v>
      </c>
      <c r="E194" s="159" t="s">
        <v>469</v>
      </c>
      <c r="F194" s="160" t="s">
        <v>470</v>
      </c>
      <c r="G194" s="161" t="s">
        <v>146</v>
      </c>
      <c r="H194" s="162">
        <v>2</v>
      </c>
      <c r="I194" s="162"/>
      <c r="J194" s="162"/>
      <c r="K194" s="163"/>
      <c r="L194" s="164"/>
      <c r="M194" s="165"/>
      <c r="N194" s="166"/>
      <c r="O194" s="153"/>
      <c r="P194" s="153"/>
      <c r="Q194" s="153"/>
      <c r="R194" s="153"/>
      <c r="S194" s="153"/>
      <c r="T194" s="154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122</v>
      </c>
      <c r="AT194" s="155" t="s">
        <v>119</v>
      </c>
      <c r="AU194" s="155" t="s">
        <v>109</v>
      </c>
      <c r="AY194" s="14" t="s">
        <v>110</v>
      </c>
      <c r="BE194" s="156">
        <f t="shared" si="12"/>
        <v>0</v>
      </c>
      <c r="BF194" s="156">
        <f t="shared" si="13"/>
        <v>0</v>
      </c>
      <c r="BG194" s="156">
        <f t="shared" si="14"/>
        <v>0</v>
      </c>
      <c r="BH194" s="156">
        <f t="shared" si="15"/>
        <v>0</v>
      </c>
      <c r="BI194" s="156">
        <f t="shared" si="16"/>
        <v>0</v>
      </c>
      <c r="BJ194" s="14" t="s">
        <v>109</v>
      </c>
      <c r="BK194" s="157">
        <f t="shared" si="17"/>
        <v>0</v>
      </c>
      <c r="BL194" s="14" t="s">
        <v>117</v>
      </c>
      <c r="BM194" s="155" t="s">
        <v>471</v>
      </c>
    </row>
    <row r="195" spans="1:65" s="2" customFormat="1" ht="24.15" customHeight="1" x14ac:dyDescent="0.2">
      <c r="A195" s="26"/>
      <c r="B195" s="144"/>
      <c r="C195" s="158" t="s">
        <v>472</v>
      </c>
      <c r="D195" s="158" t="s">
        <v>119</v>
      </c>
      <c r="E195" s="159" t="s">
        <v>473</v>
      </c>
      <c r="F195" s="160" t="s">
        <v>474</v>
      </c>
      <c r="G195" s="161" t="s">
        <v>146</v>
      </c>
      <c r="H195" s="162">
        <v>1</v>
      </c>
      <c r="I195" s="162"/>
      <c r="J195" s="162"/>
      <c r="K195" s="163"/>
      <c r="L195" s="164"/>
      <c r="M195" s="165"/>
      <c r="N195" s="166"/>
      <c r="O195" s="153"/>
      <c r="P195" s="153"/>
      <c r="Q195" s="153"/>
      <c r="R195" s="153"/>
      <c r="S195" s="153"/>
      <c r="T195" s="154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5" t="s">
        <v>122</v>
      </c>
      <c r="AT195" s="155" t="s">
        <v>119</v>
      </c>
      <c r="AU195" s="155" t="s">
        <v>109</v>
      </c>
      <c r="AY195" s="14" t="s">
        <v>110</v>
      </c>
      <c r="BE195" s="156">
        <f t="shared" si="12"/>
        <v>0</v>
      </c>
      <c r="BF195" s="156">
        <f t="shared" si="13"/>
        <v>0</v>
      </c>
      <c r="BG195" s="156">
        <f t="shared" si="14"/>
        <v>0</v>
      </c>
      <c r="BH195" s="156">
        <f t="shared" si="15"/>
        <v>0</v>
      </c>
      <c r="BI195" s="156">
        <f t="shared" si="16"/>
        <v>0</v>
      </c>
      <c r="BJ195" s="14" t="s">
        <v>109</v>
      </c>
      <c r="BK195" s="157">
        <f t="shared" si="17"/>
        <v>0</v>
      </c>
      <c r="BL195" s="14" t="s">
        <v>117</v>
      </c>
      <c r="BM195" s="155" t="s">
        <v>475</v>
      </c>
    </row>
    <row r="196" spans="1:65" s="2" customFormat="1" ht="24.15" customHeight="1" x14ac:dyDescent="0.2">
      <c r="A196" s="26"/>
      <c r="B196" s="144"/>
      <c r="C196" s="158" t="s">
        <v>476</v>
      </c>
      <c r="D196" s="158" t="s">
        <v>119</v>
      </c>
      <c r="E196" s="159" t="s">
        <v>477</v>
      </c>
      <c r="F196" s="160" t="s">
        <v>478</v>
      </c>
      <c r="G196" s="161" t="s">
        <v>146</v>
      </c>
      <c r="H196" s="162">
        <v>6</v>
      </c>
      <c r="I196" s="162"/>
      <c r="J196" s="162"/>
      <c r="K196" s="163"/>
      <c r="L196" s="164"/>
      <c r="M196" s="165"/>
      <c r="N196" s="166"/>
      <c r="O196" s="153"/>
      <c r="P196" s="153"/>
      <c r="Q196" s="153"/>
      <c r="R196" s="153"/>
      <c r="S196" s="153"/>
      <c r="T196" s="154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122</v>
      </c>
      <c r="AT196" s="155" t="s">
        <v>119</v>
      </c>
      <c r="AU196" s="155" t="s">
        <v>109</v>
      </c>
      <c r="AY196" s="14" t="s">
        <v>110</v>
      </c>
      <c r="BE196" s="156">
        <f t="shared" si="12"/>
        <v>0</v>
      </c>
      <c r="BF196" s="156">
        <f t="shared" si="13"/>
        <v>0</v>
      </c>
      <c r="BG196" s="156">
        <f t="shared" si="14"/>
        <v>0</v>
      </c>
      <c r="BH196" s="156">
        <f t="shared" si="15"/>
        <v>0</v>
      </c>
      <c r="BI196" s="156">
        <f t="shared" si="16"/>
        <v>0</v>
      </c>
      <c r="BJ196" s="14" t="s">
        <v>109</v>
      </c>
      <c r="BK196" s="157">
        <f t="shared" si="17"/>
        <v>0</v>
      </c>
      <c r="BL196" s="14" t="s">
        <v>117</v>
      </c>
      <c r="BM196" s="155" t="s">
        <v>479</v>
      </c>
    </row>
    <row r="197" spans="1:65" s="2" customFormat="1" ht="16.5" customHeight="1" x14ac:dyDescent="0.2">
      <c r="A197" s="26"/>
      <c r="B197" s="144"/>
      <c r="C197" s="145" t="s">
        <v>480</v>
      </c>
      <c r="D197" s="145" t="s">
        <v>113</v>
      </c>
      <c r="E197" s="146" t="s">
        <v>481</v>
      </c>
      <c r="F197" s="147" t="s">
        <v>482</v>
      </c>
      <c r="G197" s="148" t="s">
        <v>146</v>
      </c>
      <c r="H197" s="149">
        <v>1</v>
      </c>
      <c r="I197" s="149"/>
      <c r="J197" s="149"/>
      <c r="K197" s="150"/>
      <c r="L197" s="27"/>
      <c r="M197" s="151"/>
      <c r="N197" s="152"/>
      <c r="O197" s="153"/>
      <c r="P197" s="153"/>
      <c r="Q197" s="153"/>
      <c r="R197" s="153"/>
      <c r="S197" s="153"/>
      <c r="T197" s="154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117</v>
      </c>
      <c r="AT197" s="155" t="s">
        <v>113</v>
      </c>
      <c r="AU197" s="155" t="s">
        <v>109</v>
      </c>
      <c r="AY197" s="14" t="s">
        <v>110</v>
      </c>
      <c r="BE197" s="156">
        <f t="shared" si="12"/>
        <v>0</v>
      </c>
      <c r="BF197" s="156">
        <f t="shared" si="13"/>
        <v>0</v>
      </c>
      <c r="BG197" s="156">
        <f t="shared" si="14"/>
        <v>0</v>
      </c>
      <c r="BH197" s="156">
        <f t="shared" si="15"/>
        <v>0</v>
      </c>
      <c r="BI197" s="156">
        <f t="shared" si="16"/>
        <v>0</v>
      </c>
      <c r="BJ197" s="14" t="s">
        <v>109</v>
      </c>
      <c r="BK197" s="157">
        <f t="shared" si="17"/>
        <v>0</v>
      </c>
      <c r="BL197" s="14" t="s">
        <v>117</v>
      </c>
      <c r="BM197" s="155" t="s">
        <v>483</v>
      </c>
    </row>
    <row r="198" spans="1:65" s="2" customFormat="1" ht="16.5" customHeight="1" x14ac:dyDescent="0.2">
      <c r="A198" s="26"/>
      <c r="B198" s="144"/>
      <c r="C198" s="158" t="s">
        <v>484</v>
      </c>
      <c r="D198" s="158" t="s">
        <v>119</v>
      </c>
      <c r="E198" s="159" t="s">
        <v>485</v>
      </c>
      <c r="F198" s="160" t="s">
        <v>486</v>
      </c>
      <c r="G198" s="161" t="s">
        <v>146</v>
      </c>
      <c r="H198" s="162">
        <v>1</v>
      </c>
      <c r="I198" s="162"/>
      <c r="J198" s="162"/>
      <c r="K198" s="163"/>
      <c r="L198" s="164"/>
      <c r="M198" s="165"/>
      <c r="N198" s="166"/>
      <c r="O198" s="153"/>
      <c r="P198" s="153"/>
      <c r="Q198" s="153"/>
      <c r="R198" s="153"/>
      <c r="S198" s="153"/>
      <c r="T198" s="154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122</v>
      </c>
      <c r="AT198" s="155" t="s">
        <v>119</v>
      </c>
      <c r="AU198" s="155" t="s">
        <v>109</v>
      </c>
      <c r="AY198" s="14" t="s">
        <v>110</v>
      </c>
      <c r="BE198" s="156">
        <f t="shared" si="12"/>
        <v>0</v>
      </c>
      <c r="BF198" s="156">
        <f t="shared" si="13"/>
        <v>0</v>
      </c>
      <c r="BG198" s="156">
        <f t="shared" si="14"/>
        <v>0</v>
      </c>
      <c r="BH198" s="156">
        <f t="shared" si="15"/>
        <v>0</v>
      </c>
      <c r="BI198" s="156">
        <f t="shared" si="16"/>
        <v>0</v>
      </c>
      <c r="BJ198" s="14" t="s">
        <v>109</v>
      </c>
      <c r="BK198" s="157">
        <f t="shared" si="17"/>
        <v>0</v>
      </c>
      <c r="BL198" s="14" t="s">
        <v>117</v>
      </c>
      <c r="BM198" s="155" t="s">
        <v>487</v>
      </c>
    </row>
    <row r="199" spans="1:65" s="2" customFormat="1" ht="24.15" customHeight="1" x14ac:dyDescent="0.2">
      <c r="A199" s="26"/>
      <c r="B199" s="144"/>
      <c r="C199" s="145" t="s">
        <v>488</v>
      </c>
      <c r="D199" s="145" t="s">
        <v>113</v>
      </c>
      <c r="E199" s="146" t="s">
        <v>489</v>
      </c>
      <c r="F199" s="147" t="s">
        <v>490</v>
      </c>
      <c r="G199" s="148" t="s">
        <v>146</v>
      </c>
      <c r="H199" s="149">
        <v>8</v>
      </c>
      <c r="I199" s="149"/>
      <c r="J199" s="149"/>
      <c r="K199" s="150"/>
      <c r="L199" s="27"/>
      <c r="M199" s="151"/>
      <c r="N199" s="152"/>
      <c r="O199" s="153"/>
      <c r="P199" s="153"/>
      <c r="Q199" s="153"/>
      <c r="R199" s="153"/>
      <c r="S199" s="153"/>
      <c r="T199" s="154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117</v>
      </c>
      <c r="AT199" s="155" t="s">
        <v>113</v>
      </c>
      <c r="AU199" s="155" t="s">
        <v>109</v>
      </c>
      <c r="AY199" s="14" t="s">
        <v>110</v>
      </c>
      <c r="BE199" s="156">
        <f t="shared" si="12"/>
        <v>0</v>
      </c>
      <c r="BF199" s="156">
        <f t="shared" si="13"/>
        <v>0</v>
      </c>
      <c r="BG199" s="156">
        <f t="shared" si="14"/>
        <v>0</v>
      </c>
      <c r="BH199" s="156">
        <f t="shared" si="15"/>
        <v>0</v>
      </c>
      <c r="BI199" s="156">
        <f t="shared" si="16"/>
        <v>0</v>
      </c>
      <c r="BJ199" s="14" t="s">
        <v>109</v>
      </c>
      <c r="BK199" s="157">
        <f t="shared" si="17"/>
        <v>0</v>
      </c>
      <c r="BL199" s="14" t="s">
        <v>117</v>
      </c>
      <c r="BM199" s="155" t="s">
        <v>491</v>
      </c>
    </row>
    <row r="200" spans="1:65" s="2" customFormat="1" ht="24.15" customHeight="1" x14ac:dyDescent="0.2">
      <c r="A200" s="26"/>
      <c r="B200" s="144"/>
      <c r="C200" s="158" t="s">
        <v>492</v>
      </c>
      <c r="D200" s="158" t="s">
        <v>119</v>
      </c>
      <c r="E200" s="159" t="s">
        <v>493</v>
      </c>
      <c r="F200" s="160" t="s">
        <v>494</v>
      </c>
      <c r="G200" s="161" t="s">
        <v>146</v>
      </c>
      <c r="H200" s="162">
        <v>8</v>
      </c>
      <c r="I200" s="162"/>
      <c r="J200" s="162"/>
      <c r="K200" s="163"/>
      <c r="L200" s="164"/>
      <c r="M200" s="165"/>
      <c r="N200" s="166"/>
      <c r="O200" s="153"/>
      <c r="P200" s="153"/>
      <c r="Q200" s="153"/>
      <c r="R200" s="153"/>
      <c r="S200" s="153"/>
      <c r="T200" s="154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122</v>
      </c>
      <c r="AT200" s="155" t="s">
        <v>119</v>
      </c>
      <c r="AU200" s="155" t="s">
        <v>109</v>
      </c>
      <c r="AY200" s="14" t="s">
        <v>110</v>
      </c>
      <c r="BE200" s="156">
        <f t="shared" si="12"/>
        <v>0</v>
      </c>
      <c r="BF200" s="156">
        <f t="shared" si="13"/>
        <v>0</v>
      </c>
      <c r="BG200" s="156">
        <f t="shared" si="14"/>
        <v>0</v>
      </c>
      <c r="BH200" s="156">
        <f t="shared" si="15"/>
        <v>0</v>
      </c>
      <c r="BI200" s="156">
        <f t="shared" si="16"/>
        <v>0</v>
      </c>
      <c r="BJ200" s="14" t="s">
        <v>109</v>
      </c>
      <c r="BK200" s="157">
        <f t="shared" si="17"/>
        <v>0</v>
      </c>
      <c r="BL200" s="14" t="s">
        <v>117</v>
      </c>
      <c r="BM200" s="155" t="s">
        <v>495</v>
      </c>
    </row>
    <row r="201" spans="1:65" s="2" customFormat="1" ht="33" customHeight="1" x14ac:dyDescent="0.2">
      <c r="A201" s="26"/>
      <c r="B201" s="144"/>
      <c r="C201" s="145" t="s">
        <v>496</v>
      </c>
      <c r="D201" s="145" t="s">
        <v>113</v>
      </c>
      <c r="E201" s="146" t="s">
        <v>497</v>
      </c>
      <c r="F201" s="147" t="s">
        <v>498</v>
      </c>
      <c r="G201" s="148" t="s">
        <v>146</v>
      </c>
      <c r="H201" s="149">
        <v>1</v>
      </c>
      <c r="I201" s="149"/>
      <c r="J201" s="149"/>
      <c r="K201" s="150"/>
      <c r="L201" s="27"/>
      <c r="M201" s="151"/>
      <c r="N201" s="152"/>
      <c r="O201" s="153"/>
      <c r="P201" s="153"/>
      <c r="Q201" s="153"/>
      <c r="R201" s="153"/>
      <c r="S201" s="153"/>
      <c r="T201" s="154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5" t="s">
        <v>117</v>
      </c>
      <c r="AT201" s="155" t="s">
        <v>113</v>
      </c>
      <c r="AU201" s="155" t="s">
        <v>109</v>
      </c>
      <c r="AY201" s="14" t="s">
        <v>110</v>
      </c>
      <c r="BE201" s="156">
        <f t="shared" si="12"/>
        <v>0</v>
      </c>
      <c r="BF201" s="156">
        <f t="shared" si="13"/>
        <v>0</v>
      </c>
      <c r="BG201" s="156">
        <f t="shared" si="14"/>
        <v>0</v>
      </c>
      <c r="BH201" s="156">
        <f t="shared" si="15"/>
        <v>0</v>
      </c>
      <c r="BI201" s="156">
        <f t="shared" si="16"/>
        <v>0</v>
      </c>
      <c r="BJ201" s="14" t="s">
        <v>109</v>
      </c>
      <c r="BK201" s="157">
        <f t="shared" si="17"/>
        <v>0</v>
      </c>
      <c r="BL201" s="14" t="s">
        <v>117</v>
      </c>
      <c r="BM201" s="155" t="s">
        <v>499</v>
      </c>
    </row>
    <row r="202" spans="1:65" s="2" customFormat="1" ht="24.15" customHeight="1" x14ac:dyDescent="0.2">
      <c r="A202" s="26"/>
      <c r="B202" s="144"/>
      <c r="C202" s="158" t="s">
        <v>500</v>
      </c>
      <c r="D202" s="158" t="s">
        <v>119</v>
      </c>
      <c r="E202" s="159" t="s">
        <v>501</v>
      </c>
      <c r="F202" s="160" t="s">
        <v>502</v>
      </c>
      <c r="G202" s="161" t="s">
        <v>146</v>
      </c>
      <c r="H202" s="162">
        <v>1</v>
      </c>
      <c r="I202" s="162"/>
      <c r="J202" s="162"/>
      <c r="K202" s="163"/>
      <c r="L202" s="164"/>
      <c r="M202" s="165"/>
      <c r="N202" s="166"/>
      <c r="O202" s="153"/>
      <c r="P202" s="153"/>
      <c r="Q202" s="153"/>
      <c r="R202" s="153"/>
      <c r="S202" s="153"/>
      <c r="T202" s="154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122</v>
      </c>
      <c r="AT202" s="155" t="s">
        <v>119</v>
      </c>
      <c r="AU202" s="155" t="s">
        <v>109</v>
      </c>
      <c r="AY202" s="14" t="s">
        <v>110</v>
      </c>
      <c r="BE202" s="156">
        <f t="shared" si="12"/>
        <v>0</v>
      </c>
      <c r="BF202" s="156">
        <f t="shared" si="13"/>
        <v>0</v>
      </c>
      <c r="BG202" s="156">
        <f t="shared" si="14"/>
        <v>0</v>
      </c>
      <c r="BH202" s="156">
        <f t="shared" si="15"/>
        <v>0</v>
      </c>
      <c r="BI202" s="156">
        <f t="shared" si="16"/>
        <v>0</v>
      </c>
      <c r="BJ202" s="14" t="s">
        <v>109</v>
      </c>
      <c r="BK202" s="157">
        <f t="shared" si="17"/>
        <v>0</v>
      </c>
      <c r="BL202" s="14" t="s">
        <v>117</v>
      </c>
      <c r="BM202" s="155" t="s">
        <v>503</v>
      </c>
    </row>
    <row r="203" spans="1:65" s="2" customFormat="1" ht="33" customHeight="1" x14ac:dyDescent="0.2">
      <c r="A203" s="26"/>
      <c r="B203" s="144"/>
      <c r="C203" s="145" t="s">
        <v>504</v>
      </c>
      <c r="D203" s="145" t="s">
        <v>113</v>
      </c>
      <c r="E203" s="146" t="s">
        <v>505</v>
      </c>
      <c r="F203" s="147" t="s">
        <v>506</v>
      </c>
      <c r="G203" s="148" t="s">
        <v>146</v>
      </c>
      <c r="H203" s="149">
        <v>2</v>
      </c>
      <c r="I203" s="149"/>
      <c r="J203" s="149"/>
      <c r="K203" s="150"/>
      <c r="L203" s="27"/>
      <c r="M203" s="151"/>
      <c r="N203" s="152"/>
      <c r="O203" s="153"/>
      <c r="P203" s="153"/>
      <c r="Q203" s="153"/>
      <c r="R203" s="153"/>
      <c r="S203" s="153"/>
      <c r="T203" s="154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117</v>
      </c>
      <c r="AT203" s="155" t="s">
        <v>113</v>
      </c>
      <c r="AU203" s="155" t="s">
        <v>109</v>
      </c>
      <c r="AY203" s="14" t="s">
        <v>110</v>
      </c>
      <c r="BE203" s="156">
        <f t="shared" si="12"/>
        <v>0</v>
      </c>
      <c r="BF203" s="156">
        <f t="shared" si="13"/>
        <v>0</v>
      </c>
      <c r="BG203" s="156">
        <f t="shared" si="14"/>
        <v>0</v>
      </c>
      <c r="BH203" s="156">
        <f t="shared" si="15"/>
        <v>0</v>
      </c>
      <c r="BI203" s="156">
        <f t="shared" si="16"/>
        <v>0</v>
      </c>
      <c r="BJ203" s="14" t="s">
        <v>109</v>
      </c>
      <c r="BK203" s="157">
        <f t="shared" si="17"/>
        <v>0</v>
      </c>
      <c r="BL203" s="14" t="s">
        <v>117</v>
      </c>
      <c r="BM203" s="155" t="s">
        <v>507</v>
      </c>
    </row>
    <row r="204" spans="1:65" s="2" customFormat="1" ht="24.15" customHeight="1" x14ac:dyDescent="0.2">
      <c r="A204" s="26"/>
      <c r="B204" s="144"/>
      <c r="C204" s="158" t="s">
        <v>508</v>
      </c>
      <c r="D204" s="158" t="s">
        <v>119</v>
      </c>
      <c r="E204" s="159" t="s">
        <v>509</v>
      </c>
      <c r="F204" s="160" t="s">
        <v>510</v>
      </c>
      <c r="G204" s="161" t="s">
        <v>146</v>
      </c>
      <c r="H204" s="162">
        <v>2</v>
      </c>
      <c r="I204" s="162"/>
      <c r="J204" s="162"/>
      <c r="K204" s="163"/>
      <c r="L204" s="164"/>
      <c r="M204" s="165"/>
      <c r="N204" s="166"/>
      <c r="O204" s="153"/>
      <c r="P204" s="153"/>
      <c r="Q204" s="153"/>
      <c r="R204" s="153"/>
      <c r="S204" s="153"/>
      <c r="T204" s="154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122</v>
      </c>
      <c r="AT204" s="155" t="s">
        <v>119</v>
      </c>
      <c r="AU204" s="155" t="s">
        <v>109</v>
      </c>
      <c r="AY204" s="14" t="s">
        <v>110</v>
      </c>
      <c r="BE204" s="156">
        <f t="shared" si="12"/>
        <v>0</v>
      </c>
      <c r="BF204" s="156">
        <f t="shared" si="13"/>
        <v>0</v>
      </c>
      <c r="BG204" s="156">
        <f t="shared" si="14"/>
        <v>0</v>
      </c>
      <c r="BH204" s="156">
        <f t="shared" si="15"/>
        <v>0</v>
      </c>
      <c r="BI204" s="156">
        <f t="shared" si="16"/>
        <v>0</v>
      </c>
      <c r="BJ204" s="14" t="s">
        <v>109</v>
      </c>
      <c r="BK204" s="157">
        <f t="shared" si="17"/>
        <v>0</v>
      </c>
      <c r="BL204" s="14" t="s">
        <v>117</v>
      </c>
      <c r="BM204" s="155" t="s">
        <v>511</v>
      </c>
    </row>
    <row r="205" spans="1:65" s="2" customFormat="1" ht="24.15" customHeight="1" x14ac:dyDescent="0.2">
      <c r="A205" s="26"/>
      <c r="B205" s="144"/>
      <c r="C205" s="145" t="s">
        <v>512</v>
      </c>
      <c r="D205" s="145" t="s">
        <v>113</v>
      </c>
      <c r="E205" s="146" t="s">
        <v>513</v>
      </c>
      <c r="F205" s="147" t="s">
        <v>514</v>
      </c>
      <c r="G205" s="148" t="s">
        <v>146</v>
      </c>
      <c r="H205" s="149">
        <v>5</v>
      </c>
      <c r="I205" s="149"/>
      <c r="J205" s="149"/>
      <c r="K205" s="150"/>
      <c r="L205" s="27"/>
      <c r="M205" s="151"/>
      <c r="N205" s="152"/>
      <c r="O205" s="153"/>
      <c r="P205" s="153"/>
      <c r="Q205" s="153"/>
      <c r="R205" s="153"/>
      <c r="S205" s="153"/>
      <c r="T205" s="154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117</v>
      </c>
      <c r="AT205" s="155" t="s">
        <v>113</v>
      </c>
      <c r="AU205" s="155" t="s">
        <v>109</v>
      </c>
      <c r="AY205" s="14" t="s">
        <v>110</v>
      </c>
      <c r="BE205" s="156">
        <f t="shared" si="12"/>
        <v>0</v>
      </c>
      <c r="BF205" s="156">
        <f t="shared" si="13"/>
        <v>0</v>
      </c>
      <c r="BG205" s="156">
        <f t="shared" si="14"/>
        <v>0</v>
      </c>
      <c r="BH205" s="156">
        <f t="shared" si="15"/>
        <v>0</v>
      </c>
      <c r="BI205" s="156">
        <f t="shared" si="16"/>
        <v>0</v>
      </c>
      <c r="BJ205" s="14" t="s">
        <v>109</v>
      </c>
      <c r="BK205" s="157">
        <f t="shared" si="17"/>
        <v>0</v>
      </c>
      <c r="BL205" s="14" t="s">
        <v>117</v>
      </c>
      <c r="BM205" s="155" t="s">
        <v>515</v>
      </c>
    </row>
    <row r="206" spans="1:65" s="2" customFormat="1" ht="16.5" customHeight="1" x14ac:dyDescent="0.2">
      <c r="A206" s="26"/>
      <c r="B206" s="144"/>
      <c r="C206" s="158" t="s">
        <v>516</v>
      </c>
      <c r="D206" s="158" t="s">
        <v>119</v>
      </c>
      <c r="E206" s="159" t="s">
        <v>517</v>
      </c>
      <c r="F206" s="160" t="s">
        <v>518</v>
      </c>
      <c r="G206" s="161" t="s">
        <v>146</v>
      </c>
      <c r="H206" s="162">
        <v>2</v>
      </c>
      <c r="I206" s="162"/>
      <c r="J206" s="162"/>
      <c r="K206" s="163"/>
      <c r="L206" s="164"/>
      <c r="M206" s="165"/>
      <c r="N206" s="166"/>
      <c r="O206" s="153"/>
      <c r="P206" s="153"/>
      <c r="Q206" s="153"/>
      <c r="R206" s="153"/>
      <c r="S206" s="153"/>
      <c r="T206" s="154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122</v>
      </c>
      <c r="AT206" s="155" t="s">
        <v>119</v>
      </c>
      <c r="AU206" s="155" t="s">
        <v>109</v>
      </c>
      <c r="AY206" s="14" t="s">
        <v>110</v>
      </c>
      <c r="BE206" s="156">
        <f t="shared" si="12"/>
        <v>0</v>
      </c>
      <c r="BF206" s="156">
        <f t="shared" si="13"/>
        <v>0</v>
      </c>
      <c r="BG206" s="156">
        <f t="shared" si="14"/>
        <v>0</v>
      </c>
      <c r="BH206" s="156">
        <f t="shared" si="15"/>
        <v>0</v>
      </c>
      <c r="BI206" s="156">
        <f t="shared" si="16"/>
        <v>0</v>
      </c>
      <c r="BJ206" s="14" t="s">
        <v>109</v>
      </c>
      <c r="BK206" s="157">
        <f t="shared" si="17"/>
        <v>0</v>
      </c>
      <c r="BL206" s="14" t="s">
        <v>117</v>
      </c>
      <c r="BM206" s="155" t="s">
        <v>519</v>
      </c>
    </row>
    <row r="207" spans="1:65" s="2" customFormat="1" ht="16.5" customHeight="1" x14ac:dyDescent="0.2">
      <c r="A207" s="26"/>
      <c r="B207" s="144"/>
      <c r="C207" s="158" t="s">
        <v>520</v>
      </c>
      <c r="D207" s="158" t="s">
        <v>119</v>
      </c>
      <c r="E207" s="159" t="s">
        <v>521</v>
      </c>
      <c r="F207" s="160" t="s">
        <v>522</v>
      </c>
      <c r="G207" s="161" t="s">
        <v>146</v>
      </c>
      <c r="H207" s="162">
        <v>3</v>
      </c>
      <c r="I207" s="162"/>
      <c r="J207" s="162"/>
      <c r="K207" s="163"/>
      <c r="L207" s="164"/>
      <c r="M207" s="165"/>
      <c r="N207" s="166"/>
      <c r="O207" s="153"/>
      <c r="P207" s="153"/>
      <c r="Q207" s="153"/>
      <c r="R207" s="153"/>
      <c r="S207" s="153"/>
      <c r="T207" s="154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122</v>
      </c>
      <c r="AT207" s="155" t="s">
        <v>119</v>
      </c>
      <c r="AU207" s="155" t="s">
        <v>109</v>
      </c>
      <c r="AY207" s="14" t="s">
        <v>110</v>
      </c>
      <c r="BE207" s="156">
        <f t="shared" si="12"/>
        <v>0</v>
      </c>
      <c r="BF207" s="156">
        <f t="shared" si="13"/>
        <v>0</v>
      </c>
      <c r="BG207" s="156">
        <f t="shared" si="14"/>
        <v>0</v>
      </c>
      <c r="BH207" s="156">
        <f t="shared" si="15"/>
        <v>0</v>
      </c>
      <c r="BI207" s="156">
        <f t="shared" si="16"/>
        <v>0</v>
      </c>
      <c r="BJ207" s="14" t="s">
        <v>109</v>
      </c>
      <c r="BK207" s="157">
        <f t="shared" si="17"/>
        <v>0</v>
      </c>
      <c r="BL207" s="14" t="s">
        <v>117</v>
      </c>
      <c r="BM207" s="155" t="s">
        <v>523</v>
      </c>
    </row>
    <row r="208" spans="1:65" s="2" customFormat="1" ht="16.5" customHeight="1" x14ac:dyDescent="0.2">
      <c r="A208" s="26"/>
      <c r="B208" s="144"/>
      <c r="C208" s="145" t="s">
        <v>524</v>
      </c>
      <c r="D208" s="145" t="s">
        <v>113</v>
      </c>
      <c r="E208" s="146" t="s">
        <v>525</v>
      </c>
      <c r="F208" s="147" t="s">
        <v>526</v>
      </c>
      <c r="G208" s="148" t="s">
        <v>146</v>
      </c>
      <c r="H208" s="149">
        <v>2</v>
      </c>
      <c r="I208" s="149"/>
      <c r="J208" s="149"/>
      <c r="K208" s="150"/>
      <c r="L208" s="27"/>
      <c r="M208" s="151"/>
      <c r="N208" s="152"/>
      <c r="O208" s="153"/>
      <c r="P208" s="153"/>
      <c r="Q208" s="153"/>
      <c r="R208" s="153"/>
      <c r="S208" s="153"/>
      <c r="T208" s="154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117</v>
      </c>
      <c r="AT208" s="155" t="s">
        <v>113</v>
      </c>
      <c r="AU208" s="155" t="s">
        <v>109</v>
      </c>
      <c r="AY208" s="14" t="s">
        <v>110</v>
      </c>
      <c r="BE208" s="156">
        <f t="shared" si="12"/>
        <v>0</v>
      </c>
      <c r="BF208" s="156">
        <f t="shared" si="13"/>
        <v>0</v>
      </c>
      <c r="BG208" s="156">
        <f t="shared" si="14"/>
        <v>0</v>
      </c>
      <c r="BH208" s="156">
        <f t="shared" si="15"/>
        <v>0</v>
      </c>
      <c r="BI208" s="156">
        <f t="shared" si="16"/>
        <v>0</v>
      </c>
      <c r="BJ208" s="14" t="s">
        <v>109</v>
      </c>
      <c r="BK208" s="157">
        <f t="shared" si="17"/>
        <v>0</v>
      </c>
      <c r="BL208" s="14" t="s">
        <v>117</v>
      </c>
      <c r="BM208" s="155" t="s">
        <v>527</v>
      </c>
    </row>
    <row r="209" spans="1:65" s="2" customFormat="1" ht="21.75" customHeight="1" x14ac:dyDescent="0.2">
      <c r="A209" s="26"/>
      <c r="B209" s="144"/>
      <c r="C209" s="158" t="s">
        <v>528</v>
      </c>
      <c r="D209" s="158" t="s">
        <v>119</v>
      </c>
      <c r="E209" s="159" t="s">
        <v>529</v>
      </c>
      <c r="F209" s="160" t="s">
        <v>530</v>
      </c>
      <c r="G209" s="161" t="s">
        <v>146</v>
      </c>
      <c r="H209" s="162">
        <v>2</v>
      </c>
      <c r="I209" s="162"/>
      <c r="J209" s="162"/>
      <c r="K209" s="163"/>
      <c r="L209" s="164"/>
      <c r="M209" s="165"/>
      <c r="N209" s="166"/>
      <c r="O209" s="153"/>
      <c r="P209" s="153"/>
      <c r="Q209" s="153"/>
      <c r="R209" s="153"/>
      <c r="S209" s="153"/>
      <c r="T209" s="154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122</v>
      </c>
      <c r="AT209" s="155" t="s">
        <v>119</v>
      </c>
      <c r="AU209" s="155" t="s">
        <v>109</v>
      </c>
      <c r="AY209" s="14" t="s">
        <v>110</v>
      </c>
      <c r="BE209" s="156">
        <f t="shared" si="12"/>
        <v>0</v>
      </c>
      <c r="BF209" s="156">
        <f t="shared" si="13"/>
        <v>0</v>
      </c>
      <c r="BG209" s="156">
        <f t="shared" si="14"/>
        <v>0</v>
      </c>
      <c r="BH209" s="156">
        <f t="shared" si="15"/>
        <v>0</v>
      </c>
      <c r="BI209" s="156">
        <f t="shared" si="16"/>
        <v>0</v>
      </c>
      <c r="BJ209" s="14" t="s">
        <v>109</v>
      </c>
      <c r="BK209" s="157">
        <f t="shared" si="17"/>
        <v>0</v>
      </c>
      <c r="BL209" s="14" t="s">
        <v>117</v>
      </c>
      <c r="BM209" s="155" t="s">
        <v>531</v>
      </c>
    </row>
    <row r="210" spans="1:65" s="12" customFormat="1" ht="22.75" customHeight="1" x14ac:dyDescent="0.25">
      <c r="B210" s="132"/>
      <c r="D210" s="133" t="s">
        <v>69</v>
      </c>
      <c r="E210" s="142" t="s">
        <v>532</v>
      </c>
      <c r="F210" s="142" t="s">
        <v>533</v>
      </c>
      <c r="J210" s="143"/>
      <c r="L210" s="132"/>
      <c r="M210" s="136"/>
      <c r="N210" s="137"/>
      <c r="O210" s="137"/>
      <c r="P210" s="138"/>
      <c r="Q210" s="137"/>
      <c r="R210" s="138"/>
      <c r="S210" s="137"/>
      <c r="T210" s="139"/>
      <c r="AR210" s="133" t="s">
        <v>109</v>
      </c>
      <c r="AT210" s="140" t="s">
        <v>69</v>
      </c>
      <c r="AU210" s="140" t="s">
        <v>78</v>
      </c>
      <c r="AY210" s="133" t="s">
        <v>110</v>
      </c>
      <c r="BK210" s="141">
        <f>SUM(BK211:BK212)</f>
        <v>0</v>
      </c>
    </row>
    <row r="211" spans="1:65" s="2" customFormat="1" ht="24.15" customHeight="1" x14ac:dyDescent="0.2">
      <c r="A211" s="26"/>
      <c r="B211" s="144"/>
      <c r="C211" s="145" t="s">
        <v>534</v>
      </c>
      <c r="D211" s="145" t="s">
        <v>113</v>
      </c>
      <c r="E211" s="146" t="s">
        <v>535</v>
      </c>
      <c r="F211" s="147" t="s">
        <v>536</v>
      </c>
      <c r="G211" s="148" t="s">
        <v>537</v>
      </c>
      <c r="H211" s="149">
        <v>10</v>
      </c>
      <c r="I211" s="149"/>
      <c r="J211" s="149"/>
      <c r="K211" s="150"/>
      <c r="L211" s="27"/>
      <c r="M211" s="151"/>
      <c r="N211" s="152"/>
      <c r="O211" s="153"/>
      <c r="P211" s="153"/>
      <c r="Q211" s="153"/>
      <c r="R211" s="153"/>
      <c r="S211" s="153"/>
      <c r="T211" s="154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117</v>
      </c>
      <c r="AT211" s="155" t="s">
        <v>113</v>
      </c>
      <c r="AU211" s="155" t="s">
        <v>109</v>
      </c>
      <c r="AY211" s="14" t="s">
        <v>110</v>
      </c>
      <c r="BE211" s="156">
        <f>IF(N211="základná",J211,0)</f>
        <v>0</v>
      </c>
      <c r="BF211" s="156">
        <f>IF(N211="znížená",J211,0)</f>
        <v>0</v>
      </c>
      <c r="BG211" s="156">
        <f>IF(N211="zákl. prenesená",J211,0)</f>
        <v>0</v>
      </c>
      <c r="BH211" s="156">
        <f>IF(N211="zníž. prenesená",J211,0)</f>
        <v>0</v>
      </c>
      <c r="BI211" s="156">
        <f>IF(N211="nulová",J211,0)</f>
        <v>0</v>
      </c>
      <c r="BJ211" s="14" t="s">
        <v>109</v>
      </c>
      <c r="BK211" s="157">
        <f>ROUND(I211*H211,3)</f>
        <v>0</v>
      </c>
      <c r="BL211" s="14" t="s">
        <v>117</v>
      </c>
      <c r="BM211" s="155" t="s">
        <v>538</v>
      </c>
    </row>
    <row r="212" spans="1:65" s="2" customFormat="1" ht="24.15" customHeight="1" x14ac:dyDescent="0.2">
      <c r="A212" s="26"/>
      <c r="B212" s="144"/>
      <c r="C212" s="158" t="s">
        <v>539</v>
      </c>
      <c r="D212" s="158" t="s">
        <v>119</v>
      </c>
      <c r="E212" s="159" t="s">
        <v>540</v>
      </c>
      <c r="F212" s="160" t="s">
        <v>541</v>
      </c>
      <c r="G212" s="161" t="s">
        <v>367</v>
      </c>
      <c r="H212" s="162">
        <v>1</v>
      </c>
      <c r="I212" s="162"/>
      <c r="J212" s="162"/>
      <c r="K212" s="163"/>
      <c r="L212" s="164"/>
      <c r="M212" s="165"/>
      <c r="N212" s="166"/>
      <c r="O212" s="153"/>
      <c r="P212" s="153"/>
      <c r="Q212" s="153"/>
      <c r="R212" s="153"/>
      <c r="S212" s="153"/>
      <c r="T212" s="154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5" t="s">
        <v>122</v>
      </c>
      <c r="AT212" s="155" t="s">
        <v>119</v>
      </c>
      <c r="AU212" s="155" t="s">
        <v>109</v>
      </c>
      <c r="AY212" s="14" t="s">
        <v>110</v>
      </c>
      <c r="BE212" s="156">
        <f>IF(N212="základná",J212,0)</f>
        <v>0</v>
      </c>
      <c r="BF212" s="156">
        <f>IF(N212="znížená",J212,0)</f>
        <v>0</v>
      </c>
      <c r="BG212" s="156">
        <f>IF(N212="zákl. prenesená",J212,0)</f>
        <v>0</v>
      </c>
      <c r="BH212" s="156">
        <f>IF(N212="zníž. prenesená",J212,0)</f>
        <v>0</v>
      </c>
      <c r="BI212" s="156">
        <f>IF(N212="nulová",J212,0)</f>
        <v>0</v>
      </c>
      <c r="BJ212" s="14" t="s">
        <v>109</v>
      </c>
      <c r="BK212" s="157">
        <f>ROUND(I212*H212,3)</f>
        <v>0</v>
      </c>
      <c r="BL212" s="14" t="s">
        <v>117</v>
      </c>
      <c r="BM212" s="155" t="s">
        <v>542</v>
      </c>
    </row>
    <row r="213" spans="1:65" s="12" customFormat="1" ht="22.75" customHeight="1" x14ac:dyDescent="0.25">
      <c r="B213" s="132"/>
      <c r="D213" s="133" t="s">
        <v>69</v>
      </c>
      <c r="E213" s="142" t="s">
        <v>543</v>
      </c>
      <c r="F213" s="142" t="s">
        <v>544</v>
      </c>
      <c r="J213" s="143"/>
      <c r="L213" s="132"/>
      <c r="M213" s="136"/>
      <c r="N213" s="137"/>
      <c r="O213" s="137"/>
      <c r="P213" s="138"/>
      <c r="Q213" s="137"/>
      <c r="R213" s="138"/>
      <c r="S213" s="137"/>
      <c r="T213" s="139"/>
      <c r="AR213" s="133" t="s">
        <v>109</v>
      </c>
      <c r="AT213" s="140" t="s">
        <v>69</v>
      </c>
      <c r="AU213" s="140" t="s">
        <v>78</v>
      </c>
      <c r="AY213" s="133" t="s">
        <v>110</v>
      </c>
      <c r="BK213" s="141">
        <f>SUM(BK214:BK222)</f>
        <v>0</v>
      </c>
    </row>
    <row r="214" spans="1:65" s="2" customFormat="1" ht="24.15" customHeight="1" x14ac:dyDescent="0.2">
      <c r="A214" s="26"/>
      <c r="B214" s="144"/>
      <c r="C214" s="145" t="s">
        <v>545</v>
      </c>
      <c r="D214" s="145" t="s">
        <v>113</v>
      </c>
      <c r="E214" s="146" t="s">
        <v>546</v>
      </c>
      <c r="F214" s="147" t="s">
        <v>547</v>
      </c>
      <c r="G214" s="148" t="s">
        <v>146</v>
      </c>
      <c r="H214" s="149">
        <v>2</v>
      </c>
      <c r="I214" s="149"/>
      <c r="J214" s="149"/>
      <c r="K214" s="150"/>
      <c r="L214" s="27"/>
      <c r="M214" s="151"/>
      <c r="N214" s="152"/>
      <c r="O214" s="153"/>
      <c r="P214" s="153"/>
      <c r="Q214" s="153"/>
      <c r="R214" s="153"/>
      <c r="S214" s="153"/>
      <c r="T214" s="154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117</v>
      </c>
      <c r="AT214" s="155" t="s">
        <v>113</v>
      </c>
      <c r="AU214" s="155" t="s">
        <v>109</v>
      </c>
      <c r="AY214" s="14" t="s">
        <v>110</v>
      </c>
      <c r="BE214" s="156">
        <f t="shared" ref="BE214:BE222" si="18">IF(N214="základná",J214,0)</f>
        <v>0</v>
      </c>
      <c r="BF214" s="156">
        <f t="shared" ref="BF214:BF222" si="19">IF(N214="znížená",J214,0)</f>
        <v>0</v>
      </c>
      <c r="BG214" s="156">
        <f t="shared" ref="BG214:BG222" si="20">IF(N214="zákl. prenesená",J214,0)</f>
        <v>0</v>
      </c>
      <c r="BH214" s="156">
        <f t="shared" ref="BH214:BH222" si="21">IF(N214="zníž. prenesená",J214,0)</f>
        <v>0</v>
      </c>
      <c r="BI214" s="156">
        <f t="shared" ref="BI214:BI222" si="22">IF(N214="nulová",J214,0)</f>
        <v>0</v>
      </c>
      <c r="BJ214" s="14" t="s">
        <v>109</v>
      </c>
      <c r="BK214" s="157">
        <f t="shared" ref="BK214:BK222" si="23">ROUND(I214*H214,3)</f>
        <v>0</v>
      </c>
      <c r="BL214" s="14" t="s">
        <v>117</v>
      </c>
      <c r="BM214" s="155" t="s">
        <v>548</v>
      </c>
    </row>
    <row r="215" spans="1:65" s="2" customFormat="1" ht="24.15" customHeight="1" x14ac:dyDescent="0.2">
      <c r="A215" s="26"/>
      <c r="B215" s="144"/>
      <c r="C215" s="158" t="s">
        <v>549</v>
      </c>
      <c r="D215" s="158" t="s">
        <v>119</v>
      </c>
      <c r="E215" s="159" t="s">
        <v>550</v>
      </c>
      <c r="F215" s="160" t="s">
        <v>551</v>
      </c>
      <c r="G215" s="161" t="s">
        <v>146</v>
      </c>
      <c r="H215" s="162">
        <v>2</v>
      </c>
      <c r="I215" s="162"/>
      <c r="J215" s="162"/>
      <c r="K215" s="163"/>
      <c r="L215" s="164"/>
      <c r="M215" s="165"/>
      <c r="N215" s="166"/>
      <c r="O215" s="153"/>
      <c r="P215" s="153"/>
      <c r="Q215" s="153"/>
      <c r="R215" s="153"/>
      <c r="S215" s="153"/>
      <c r="T215" s="154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122</v>
      </c>
      <c r="AT215" s="155" t="s">
        <v>119</v>
      </c>
      <c r="AU215" s="155" t="s">
        <v>109</v>
      </c>
      <c r="AY215" s="14" t="s">
        <v>110</v>
      </c>
      <c r="BE215" s="156">
        <f t="shared" si="18"/>
        <v>0</v>
      </c>
      <c r="BF215" s="156">
        <f t="shared" si="19"/>
        <v>0</v>
      </c>
      <c r="BG215" s="156">
        <f t="shared" si="20"/>
        <v>0</v>
      </c>
      <c r="BH215" s="156">
        <f t="shared" si="21"/>
        <v>0</v>
      </c>
      <c r="BI215" s="156">
        <f t="shared" si="22"/>
        <v>0</v>
      </c>
      <c r="BJ215" s="14" t="s">
        <v>109</v>
      </c>
      <c r="BK215" s="157">
        <f t="shared" si="23"/>
        <v>0</v>
      </c>
      <c r="BL215" s="14" t="s">
        <v>117</v>
      </c>
      <c r="BM215" s="155" t="s">
        <v>552</v>
      </c>
    </row>
    <row r="216" spans="1:65" s="2" customFormat="1" ht="16.5" customHeight="1" x14ac:dyDescent="0.2">
      <c r="A216" s="26"/>
      <c r="B216" s="144"/>
      <c r="C216" s="145" t="s">
        <v>553</v>
      </c>
      <c r="D216" s="145" t="s">
        <v>113</v>
      </c>
      <c r="E216" s="146" t="s">
        <v>554</v>
      </c>
      <c r="F216" s="147" t="s">
        <v>555</v>
      </c>
      <c r="G216" s="148" t="s">
        <v>116</v>
      </c>
      <c r="H216" s="149">
        <v>10</v>
      </c>
      <c r="I216" s="149"/>
      <c r="J216" s="149"/>
      <c r="K216" s="150"/>
      <c r="L216" s="27"/>
      <c r="M216" s="151"/>
      <c r="N216" s="152"/>
      <c r="O216" s="153"/>
      <c r="P216" s="153"/>
      <c r="Q216" s="153"/>
      <c r="R216" s="153"/>
      <c r="S216" s="153"/>
      <c r="T216" s="154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117</v>
      </c>
      <c r="AT216" s="155" t="s">
        <v>113</v>
      </c>
      <c r="AU216" s="155" t="s">
        <v>109</v>
      </c>
      <c r="AY216" s="14" t="s">
        <v>110</v>
      </c>
      <c r="BE216" s="156">
        <f t="shared" si="18"/>
        <v>0</v>
      </c>
      <c r="BF216" s="156">
        <f t="shared" si="19"/>
        <v>0</v>
      </c>
      <c r="BG216" s="156">
        <f t="shared" si="20"/>
        <v>0</v>
      </c>
      <c r="BH216" s="156">
        <f t="shared" si="21"/>
        <v>0</v>
      </c>
      <c r="BI216" s="156">
        <f t="shared" si="22"/>
        <v>0</v>
      </c>
      <c r="BJ216" s="14" t="s">
        <v>109</v>
      </c>
      <c r="BK216" s="157">
        <f t="shared" si="23"/>
        <v>0</v>
      </c>
      <c r="BL216" s="14" t="s">
        <v>117</v>
      </c>
      <c r="BM216" s="155" t="s">
        <v>556</v>
      </c>
    </row>
    <row r="217" spans="1:65" s="2" customFormat="1" ht="16.5" customHeight="1" x14ac:dyDescent="0.2">
      <c r="A217" s="26"/>
      <c r="B217" s="144"/>
      <c r="C217" s="158" t="s">
        <v>557</v>
      </c>
      <c r="D217" s="158" t="s">
        <v>119</v>
      </c>
      <c r="E217" s="159" t="s">
        <v>558</v>
      </c>
      <c r="F217" s="160" t="s">
        <v>559</v>
      </c>
      <c r="G217" s="161" t="s">
        <v>116</v>
      </c>
      <c r="H217" s="162">
        <v>10</v>
      </c>
      <c r="I217" s="162"/>
      <c r="J217" s="162"/>
      <c r="K217" s="163"/>
      <c r="L217" s="164"/>
      <c r="M217" s="165"/>
      <c r="N217" s="166"/>
      <c r="O217" s="153"/>
      <c r="P217" s="153"/>
      <c r="Q217" s="153"/>
      <c r="R217" s="153"/>
      <c r="S217" s="153"/>
      <c r="T217" s="154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122</v>
      </c>
      <c r="AT217" s="155" t="s">
        <v>119</v>
      </c>
      <c r="AU217" s="155" t="s">
        <v>109</v>
      </c>
      <c r="AY217" s="14" t="s">
        <v>110</v>
      </c>
      <c r="BE217" s="156">
        <f t="shared" si="18"/>
        <v>0</v>
      </c>
      <c r="BF217" s="156">
        <f t="shared" si="19"/>
        <v>0</v>
      </c>
      <c r="BG217" s="156">
        <f t="shared" si="20"/>
        <v>0</v>
      </c>
      <c r="BH217" s="156">
        <f t="shared" si="21"/>
        <v>0</v>
      </c>
      <c r="BI217" s="156">
        <f t="shared" si="22"/>
        <v>0</v>
      </c>
      <c r="BJ217" s="14" t="s">
        <v>109</v>
      </c>
      <c r="BK217" s="157">
        <f t="shared" si="23"/>
        <v>0</v>
      </c>
      <c r="BL217" s="14" t="s">
        <v>117</v>
      </c>
      <c r="BM217" s="155" t="s">
        <v>560</v>
      </c>
    </row>
    <row r="218" spans="1:65" s="2" customFormat="1" ht="21.75" customHeight="1" x14ac:dyDescent="0.2">
      <c r="A218" s="26"/>
      <c r="B218" s="144"/>
      <c r="C218" s="145" t="s">
        <v>561</v>
      </c>
      <c r="D218" s="145" t="s">
        <v>113</v>
      </c>
      <c r="E218" s="146" t="s">
        <v>562</v>
      </c>
      <c r="F218" s="147" t="s">
        <v>563</v>
      </c>
      <c r="G218" s="148" t="s">
        <v>146</v>
      </c>
      <c r="H218" s="149">
        <v>2</v>
      </c>
      <c r="I218" s="149"/>
      <c r="J218" s="149"/>
      <c r="K218" s="150"/>
      <c r="L218" s="27"/>
      <c r="M218" s="151"/>
      <c r="N218" s="152"/>
      <c r="O218" s="153"/>
      <c r="P218" s="153"/>
      <c r="Q218" s="153"/>
      <c r="R218" s="153"/>
      <c r="S218" s="153"/>
      <c r="T218" s="154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117</v>
      </c>
      <c r="AT218" s="155" t="s">
        <v>113</v>
      </c>
      <c r="AU218" s="155" t="s">
        <v>109</v>
      </c>
      <c r="AY218" s="14" t="s">
        <v>110</v>
      </c>
      <c r="BE218" s="156">
        <f t="shared" si="18"/>
        <v>0</v>
      </c>
      <c r="BF218" s="156">
        <f t="shared" si="19"/>
        <v>0</v>
      </c>
      <c r="BG218" s="156">
        <f t="shared" si="20"/>
        <v>0</v>
      </c>
      <c r="BH218" s="156">
        <f t="shared" si="21"/>
        <v>0</v>
      </c>
      <c r="BI218" s="156">
        <f t="shared" si="22"/>
        <v>0</v>
      </c>
      <c r="BJ218" s="14" t="s">
        <v>109</v>
      </c>
      <c r="BK218" s="157">
        <f t="shared" si="23"/>
        <v>0</v>
      </c>
      <c r="BL218" s="14" t="s">
        <v>117</v>
      </c>
      <c r="BM218" s="155" t="s">
        <v>564</v>
      </c>
    </row>
    <row r="219" spans="1:65" s="2" customFormat="1" ht="16.5" customHeight="1" x14ac:dyDescent="0.2">
      <c r="A219" s="26"/>
      <c r="B219" s="144"/>
      <c r="C219" s="158" t="s">
        <v>565</v>
      </c>
      <c r="D219" s="158" t="s">
        <v>119</v>
      </c>
      <c r="E219" s="159" t="s">
        <v>566</v>
      </c>
      <c r="F219" s="160" t="s">
        <v>567</v>
      </c>
      <c r="G219" s="161" t="s">
        <v>146</v>
      </c>
      <c r="H219" s="162">
        <v>2</v>
      </c>
      <c r="I219" s="162"/>
      <c r="J219" s="162"/>
      <c r="K219" s="163"/>
      <c r="L219" s="164"/>
      <c r="M219" s="165"/>
      <c r="N219" s="166"/>
      <c r="O219" s="153"/>
      <c r="P219" s="153"/>
      <c r="Q219" s="153"/>
      <c r="R219" s="153"/>
      <c r="S219" s="153"/>
      <c r="T219" s="154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122</v>
      </c>
      <c r="AT219" s="155" t="s">
        <v>119</v>
      </c>
      <c r="AU219" s="155" t="s">
        <v>109</v>
      </c>
      <c r="AY219" s="14" t="s">
        <v>110</v>
      </c>
      <c r="BE219" s="156">
        <f t="shared" si="18"/>
        <v>0</v>
      </c>
      <c r="BF219" s="156">
        <f t="shared" si="19"/>
        <v>0</v>
      </c>
      <c r="BG219" s="156">
        <f t="shared" si="20"/>
        <v>0</v>
      </c>
      <c r="BH219" s="156">
        <f t="shared" si="21"/>
        <v>0</v>
      </c>
      <c r="BI219" s="156">
        <f t="shared" si="22"/>
        <v>0</v>
      </c>
      <c r="BJ219" s="14" t="s">
        <v>109</v>
      </c>
      <c r="BK219" s="157">
        <f t="shared" si="23"/>
        <v>0</v>
      </c>
      <c r="BL219" s="14" t="s">
        <v>117</v>
      </c>
      <c r="BM219" s="155" t="s">
        <v>568</v>
      </c>
    </row>
    <row r="220" spans="1:65" s="2" customFormat="1" ht="24.15" customHeight="1" x14ac:dyDescent="0.2">
      <c r="A220" s="26"/>
      <c r="B220" s="144"/>
      <c r="C220" s="145" t="s">
        <v>569</v>
      </c>
      <c r="D220" s="145" t="s">
        <v>113</v>
      </c>
      <c r="E220" s="146" t="s">
        <v>570</v>
      </c>
      <c r="F220" s="147" t="s">
        <v>571</v>
      </c>
      <c r="G220" s="148" t="s">
        <v>572</v>
      </c>
      <c r="H220" s="149">
        <v>60</v>
      </c>
      <c r="I220" s="149"/>
      <c r="J220" s="149"/>
      <c r="K220" s="150"/>
      <c r="L220" s="27"/>
      <c r="M220" s="151"/>
      <c r="N220" s="152"/>
      <c r="O220" s="153"/>
      <c r="P220" s="153"/>
      <c r="Q220" s="153"/>
      <c r="R220" s="153"/>
      <c r="S220" s="153"/>
      <c r="T220" s="154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5" t="s">
        <v>117</v>
      </c>
      <c r="AT220" s="155" t="s">
        <v>113</v>
      </c>
      <c r="AU220" s="155" t="s">
        <v>109</v>
      </c>
      <c r="AY220" s="14" t="s">
        <v>110</v>
      </c>
      <c r="BE220" s="156">
        <f t="shared" si="18"/>
        <v>0</v>
      </c>
      <c r="BF220" s="156">
        <f t="shared" si="19"/>
        <v>0</v>
      </c>
      <c r="BG220" s="156">
        <f t="shared" si="20"/>
        <v>0</v>
      </c>
      <c r="BH220" s="156">
        <f t="shared" si="21"/>
        <v>0</v>
      </c>
      <c r="BI220" s="156">
        <f t="shared" si="22"/>
        <v>0</v>
      </c>
      <c r="BJ220" s="14" t="s">
        <v>109</v>
      </c>
      <c r="BK220" s="157">
        <f t="shared" si="23"/>
        <v>0</v>
      </c>
      <c r="BL220" s="14" t="s">
        <v>117</v>
      </c>
      <c r="BM220" s="155" t="s">
        <v>573</v>
      </c>
    </row>
    <row r="221" spans="1:65" s="2" customFormat="1" ht="16.5" customHeight="1" x14ac:dyDescent="0.2">
      <c r="A221" s="26"/>
      <c r="B221" s="144"/>
      <c r="C221" s="145" t="s">
        <v>574</v>
      </c>
      <c r="D221" s="145" t="s">
        <v>113</v>
      </c>
      <c r="E221" s="146" t="s">
        <v>575</v>
      </c>
      <c r="F221" s="147" t="s">
        <v>576</v>
      </c>
      <c r="G221" s="148" t="s">
        <v>577</v>
      </c>
      <c r="H221" s="149">
        <v>1</v>
      </c>
      <c r="I221" s="149"/>
      <c r="J221" s="149"/>
      <c r="K221" s="150"/>
      <c r="L221" s="27"/>
      <c r="M221" s="151"/>
      <c r="N221" s="152"/>
      <c r="O221" s="153"/>
      <c r="P221" s="153"/>
      <c r="Q221" s="153"/>
      <c r="R221" s="153"/>
      <c r="S221" s="153"/>
      <c r="T221" s="154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5" t="s">
        <v>117</v>
      </c>
      <c r="AT221" s="155" t="s">
        <v>113</v>
      </c>
      <c r="AU221" s="155" t="s">
        <v>109</v>
      </c>
      <c r="AY221" s="14" t="s">
        <v>110</v>
      </c>
      <c r="BE221" s="156">
        <f t="shared" si="18"/>
        <v>0</v>
      </c>
      <c r="BF221" s="156">
        <f t="shared" si="19"/>
        <v>0</v>
      </c>
      <c r="BG221" s="156">
        <f t="shared" si="20"/>
        <v>0</v>
      </c>
      <c r="BH221" s="156">
        <f t="shared" si="21"/>
        <v>0</v>
      </c>
      <c r="BI221" s="156">
        <f t="shared" si="22"/>
        <v>0</v>
      </c>
      <c r="BJ221" s="14" t="s">
        <v>109</v>
      </c>
      <c r="BK221" s="157">
        <f t="shared" si="23"/>
        <v>0</v>
      </c>
      <c r="BL221" s="14" t="s">
        <v>117</v>
      </c>
      <c r="BM221" s="155" t="s">
        <v>578</v>
      </c>
    </row>
    <row r="222" spans="1:65" s="2" customFormat="1" ht="16.5" customHeight="1" x14ac:dyDescent="0.2">
      <c r="A222" s="26"/>
      <c r="B222" s="144"/>
      <c r="C222" s="145" t="s">
        <v>579</v>
      </c>
      <c r="D222" s="145" t="s">
        <v>113</v>
      </c>
      <c r="E222" s="146" t="s">
        <v>580</v>
      </c>
      <c r="F222" s="147" t="s">
        <v>581</v>
      </c>
      <c r="G222" s="148" t="s">
        <v>367</v>
      </c>
      <c r="H222" s="149">
        <v>1</v>
      </c>
      <c r="I222" s="149"/>
      <c r="J222" s="149"/>
      <c r="K222" s="150"/>
      <c r="L222" s="27"/>
      <c r="M222" s="151"/>
      <c r="N222" s="152"/>
      <c r="O222" s="153"/>
      <c r="P222" s="153"/>
      <c r="Q222" s="153"/>
      <c r="R222" s="153"/>
      <c r="S222" s="153"/>
      <c r="T222" s="154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117</v>
      </c>
      <c r="AT222" s="155" t="s">
        <v>113</v>
      </c>
      <c r="AU222" s="155" t="s">
        <v>109</v>
      </c>
      <c r="AY222" s="14" t="s">
        <v>110</v>
      </c>
      <c r="BE222" s="156">
        <f t="shared" si="18"/>
        <v>0</v>
      </c>
      <c r="BF222" s="156">
        <f t="shared" si="19"/>
        <v>0</v>
      </c>
      <c r="BG222" s="156">
        <f t="shared" si="20"/>
        <v>0</v>
      </c>
      <c r="BH222" s="156">
        <f t="shared" si="21"/>
        <v>0</v>
      </c>
      <c r="BI222" s="156">
        <f t="shared" si="22"/>
        <v>0</v>
      </c>
      <c r="BJ222" s="14" t="s">
        <v>109</v>
      </c>
      <c r="BK222" s="157">
        <f t="shared" si="23"/>
        <v>0</v>
      </c>
      <c r="BL222" s="14" t="s">
        <v>117</v>
      </c>
      <c r="BM222" s="155" t="s">
        <v>582</v>
      </c>
    </row>
    <row r="223" spans="1:65" s="12" customFormat="1" ht="25.9" customHeight="1" x14ac:dyDescent="0.35">
      <c r="B223" s="132"/>
      <c r="D223" s="133" t="s">
        <v>69</v>
      </c>
      <c r="E223" s="134" t="s">
        <v>214</v>
      </c>
      <c r="F223" s="134" t="s">
        <v>215</v>
      </c>
      <c r="J223" s="135"/>
      <c r="L223" s="132"/>
      <c r="M223" s="136"/>
      <c r="N223" s="137"/>
      <c r="O223" s="137"/>
      <c r="P223" s="138"/>
      <c r="Q223" s="137"/>
      <c r="R223" s="138"/>
      <c r="S223" s="137"/>
      <c r="T223" s="139"/>
      <c r="AR223" s="133" t="s">
        <v>128</v>
      </c>
      <c r="AT223" s="140" t="s">
        <v>69</v>
      </c>
      <c r="AU223" s="140" t="s">
        <v>70</v>
      </c>
      <c r="AY223" s="133" t="s">
        <v>110</v>
      </c>
      <c r="BK223" s="141">
        <f>SUM(BK224:BK225)</f>
        <v>0</v>
      </c>
    </row>
    <row r="224" spans="1:65" s="2" customFormat="1" ht="24.15" customHeight="1" x14ac:dyDescent="0.2">
      <c r="A224" s="26"/>
      <c r="B224" s="144"/>
      <c r="C224" s="145" t="s">
        <v>583</v>
      </c>
      <c r="D224" s="145" t="s">
        <v>113</v>
      </c>
      <c r="E224" s="146" t="s">
        <v>584</v>
      </c>
      <c r="F224" s="147" t="s">
        <v>585</v>
      </c>
      <c r="G224" s="148" t="s">
        <v>219</v>
      </c>
      <c r="H224" s="149">
        <v>30</v>
      </c>
      <c r="I224" s="149"/>
      <c r="J224" s="149"/>
      <c r="K224" s="150"/>
      <c r="L224" s="27"/>
      <c r="M224" s="151"/>
      <c r="N224" s="152"/>
      <c r="O224" s="153"/>
      <c r="P224" s="153"/>
      <c r="Q224" s="153"/>
      <c r="R224" s="153"/>
      <c r="S224" s="153"/>
      <c r="T224" s="154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220</v>
      </c>
      <c r="AT224" s="155" t="s">
        <v>113</v>
      </c>
      <c r="AU224" s="155" t="s">
        <v>78</v>
      </c>
      <c r="AY224" s="14" t="s">
        <v>110</v>
      </c>
      <c r="BE224" s="156">
        <f>IF(N224="základná",J224,0)</f>
        <v>0</v>
      </c>
      <c r="BF224" s="156">
        <f>IF(N224="znížená",J224,0)</f>
        <v>0</v>
      </c>
      <c r="BG224" s="156">
        <f>IF(N224="zákl. prenesená",J224,0)</f>
        <v>0</v>
      </c>
      <c r="BH224" s="156">
        <f>IF(N224="zníž. prenesená",J224,0)</f>
        <v>0</v>
      </c>
      <c r="BI224" s="156">
        <f>IF(N224="nulová",J224,0)</f>
        <v>0</v>
      </c>
      <c r="BJ224" s="14" t="s">
        <v>109</v>
      </c>
      <c r="BK224" s="157">
        <f>ROUND(I224*H224,3)</f>
        <v>0</v>
      </c>
      <c r="BL224" s="14" t="s">
        <v>220</v>
      </c>
      <c r="BM224" s="155" t="s">
        <v>586</v>
      </c>
    </row>
    <row r="225" spans="1:65" s="2" customFormat="1" ht="24.15" customHeight="1" x14ac:dyDescent="0.2">
      <c r="A225" s="26"/>
      <c r="B225" s="144"/>
      <c r="C225" s="145" t="s">
        <v>587</v>
      </c>
      <c r="D225" s="145" t="s">
        <v>113</v>
      </c>
      <c r="E225" s="146" t="s">
        <v>217</v>
      </c>
      <c r="F225" s="147" t="s">
        <v>588</v>
      </c>
      <c r="G225" s="148" t="s">
        <v>219</v>
      </c>
      <c r="H225" s="149">
        <v>30</v>
      </c>
      <c r="I225" s="149"/>
      <c r="J225" s="149"/>
      <c r="K225" s="150"/>
      <c r="L225" s="27"/>
      <c r="M225" s="167"/>
      <c r="N225" s="168"/>
      <c r="O225" s="169"/>
      <c r="P225" s="169"/>
      <c r="Q225" s="169"/>
      <c r="R225" s="169"/>
      <c r="S225" s="169"/>
      <c r="T225" s="170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220</v>
      </c>
      <c r="AT225" s="155" t="s">
        <v>113</v>
      </c>
      <c r="AU225" s="155" t="s">
        <v>78</v>
      </c>
      <c r="AY225" s="14" t="s">
        <v>110</v>
      </c>
      <c r="BE225" s="156">
        <f>IF(N225="základná",J225,0)</f>
        <v>0</v>
      </c>
      <c r="BF225" s="156">
        <f>IF(N225="znížená",J225,0)</f>
        <v>0</v>
      </c>
      <c r="BG225" s="156">
        <f>IF(N225="zákl. prenesená",J225,0)</f>
        <v>0</v>
      </c>
      <c r="BH225" s="156">
        <f>IF(N225="zníž. prenesená",J225,0)</f>
        <v>0</v>
      </c>
      <c r="BI225" s="156">
        <f>IF(N225="nulová",J225,0)</f>
        <v>0</v>
      </c>
      <c r="BJ225" s="14" t="s">
        <v>109</v>
      </c>
      <c r="BK225" s="157">
        <f>ROUND(I225*H225,3)</f>
        <v>0</v>
      </c>
      <c r="BL225" s="14" t="s">
        <v>220</v>
      </c>
      <c r="BM225" s="155" t="s">
        <v>589</v>
      </c>
    </row>
    <row r="226" spans="1:65" s="2" customFormat="1" ht="7" customHeight="1" x14ac:dyDescent="0.2">
      <c r="A226" s="26"/>
      <c r="B226" s="44"/>
      <c r="C226" s="45"/>
      <c r="D226" s="45"/>
      <c r="E226" s="45"/>
      <c r="F226" s="45"/>
      <c r="G226" s="45"/>
      <c r="H226" s="45"/>
      <c r="I226" s="45"/>
      <c r="J226" s="45"/>
      <c r="K226" s="45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</sheetData>
  <autoFilter ref="C123:K225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9" fitToHeight="100" orientation="portrait" blackAndWhite="1" r:id="rId1"/>
  <headerFooter>
    <oddFooter>&amp;CStrana &amp;P z &amp;N</oddFooter>
  </headerFooter>
  <rowBreaks count="1" manualBreakCount="1">
    <brk id="222" min="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SO 01.5 - Vykurovanie</vt:lpstr>
      <vt:lpstr>SO 01.4 - ZTI</vt:lpstr>
      <vt:lpstr>'Rekapitulácia stavby'!Názvy_tlače</vt:lpstr>
      <vt:lpstr>'SO 01.4 - ZTI'!Názvy_tlače</vt:lpstr>
      <vt:lpstr>'SO 01.5 - Vykurovanie'!Názvy_tlače</vt:lpstr>
      <vt:lpstr>'Rekapitulácia stavby'!Oblasť_tlače</vt:lpstr>
      <vt:lpstr>'SO 01.4 - ZTI'!Oblasť_tlače</vt:lpstr>
      <vt:lpstr>'SO 01.5 - Vykurovanie'!Oblasť_tlače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 B</dc:creator>
  <cp:lastModifiedBy>juraj Barčiak</cp:lastModifiedBy>
  <cp:lastPrinted>2021-10-07T12:08:36Z</cp:lastPrinted>
  <dcterms:created xsi:type="dcterms:W3CDTF">2021-10-07T10:57:31Z</dcterms:created>
  <dcterms:modified xsi:type="dcterms:W3CDTF">2021-10-07T12:08:47Z</dcterms:modified>
</cp:coreProperties>
</file>